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drawings/drawing2.xml" ContentType="application/vnd.openxmlformats-officedocument.drawing+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filterPrivacy="1" codeName="DieseArbeitsmappe" defaultThemeVersion="124226"/>
  <xr:revisionPtr revIDLastSave="882" documentId="13_ncr:1_{1198AB39-81A9-4480-A2BB-0400720190FF}" xr6:coauthVersionLast="47" xr6:coauthVersionMax="47" xr10:uidLastSave="{35776FB1-AB74-4E41-B0C2-7A9C93891F55}"/>
  <workbookProtection workbookAlgorithmName="SHA-512" workbookHashValue="BHqdxady7T9UcTHZ57pJ0lKyCocooAEOgn673Yq7MI6NTOaiip38k1OxiDpRSC3VVgjbg+zg9ft3g1Qb7cP6og==" workbookSaltValue="6ogyBDhKe+fxFDT1Nsm0ow==" workbookSpinCount="100000" lockStructure="1"/>
  <bookViews>
    <workbookView xWindow="-120" yWindow="-120" windowWidth="29040" windowHeight="15840" xr2:uid="{00000000-000D-0000-FFFF-FFFF00000000}"/>
  </bookViews>
  <sheets>
    <sheet name="AGU" sheetId="1" r:id="rId1"/>
    <sheet name="Auswertungen" sheetId="2" state="hidden" r:id="rId2"/>
    <sheet name="Versionsverfolgung" sheetId="3"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83" i="2" l="1"/>
  <c r="C29" i="1"/>
  <c r="H29" i="1"/>
  <c r="J28" i="1" l="1"/>
  <c r="C54" i="1"/>
  <c r="B92" i="1"/>
  <c r="K50" i="1"/>
  <c r="K48" i="1"/>
  <c r="K74" i="1"/>
  <c r="B118" i="2" s="1"/>
  <c r="B42" i="2"/>
  <c r="B39" i="2"/>
  <c r="B40" i="2"/>
  <c r="B41" i="2"/>
  <c r="B43" i="2"/>
  <c r="B44" i="2"/>
  <c r="B45" i="2"/>
  <c r="B46" i="2"/>
  <c r="C28" i="1" l="1"/>
  <c r="K76" i="1" l="1"/>
  <c r="B120" i="2" s="1"/>
  <c r="K75" i="1"/>
  <c r="B119" i="2" s="1"/>
  <c r="O74" i="1" l="1"/>
  <c r="O76" i="1"/>
  <c r="O75" i="1"/>
  <c r="M87" i="1" l="1"/>
  <c r="M88" i="1" l="1"/>
  <c r="B2" i="2" l="1"/>
  <c r="H92" i="1" l="1"/>
  <c r="B84" i="2"/>
  <c r="B4" i="2"/>
  <c r="B3" i="2"/>
  <c r="F32" i="2" l="1"/>
  <c r="F33" i="2"/>
  <c r="F34" i="2"/>
  <c r="D32" i="2"/>
  <c r="D33" i="2"/>
  <c r="D34" i="2"/>
  <c r="B32" i="2"/>
  <c r="B33" i="2"/>
  <c r="B34" i="2"/>
  <c r="C74" i="1"/>
  <c r="C75" i="1"/>
  <c r="C76" i="1"/>
  <c r="E33" i="2" l="1"/>
  <c r="E34" i="2"/>
  <c r="C32" i="2"/>
  <c r="E32" i="2"/>
  <c r="C33" i="2"/>
  <c r="C34" i="2"/>
  <c r="H93" i="1"/>
  <c r="B82" i="2"/>
  <c r="H91" i="1" s="1"/>
  <c r="H90" i="1"/>
  <c r="C56" i="1"/>
  <c r="C55" i="1"/>
  <c r="C53" i="1"/>
  <c r="C52" i="1"/>
  <c r="C51" i="1"/>
  <c r="C50" i="1"/>
  <c r="C49" i="1"/>
  <c r="C48" i="1"/>
  <c r="B3" i="1"/>
  <c r="E51" i="2"/>
  <c r="B9" i="2" l="1"/>
  <c r="B11" i="2" l="1"/>
  <c r="C39" i="1"/>
  <c r="C38" i="1"/>
  <c r="B10" i="2"/>
  <c r="C62" i="2"/>
  <c r="C82" i="2" s="1"/>
  <c r="D82" i="2" s="1"/>
  <c r="J91" i="1" l="1"/>
  <c r="A119" i="2"/>
  <c r="A33" i="2"/>
  <c r="A120" i="2"/>
  <c r="A34" i="2"/>
  <c r="A118" i="2"/>
  <c r="A32" i="2"/>
  <c r="B122" i="2" l="1"/>
  <c r="C87" i="2" s="1"/>
  <c r="B29" i="2"/>
  <c r="B28" i="2"/>
  <c r="B27" i="2"/>
  <c r="B25" i="2"/>
  <c r="B5" i="2"/>
  <c r="B7" i="2" s="1"/>
  <c r="B8" i="2" s="1"/>
  <c r="C27" i="1"/>
  <c r="C26" i="1"/>
  <c r="B13" i="2" l="1"/>
  <c r="B6" i="2"/>
  <c r="B14" i="2"/>
  <c r="C65" i="2" s="1"/>
  <c r="B19" i="2"/>
  <c r="B15" i="2"/>
  <c r="B17" i="2"/>
  <c r="B18" i="2"/>
  <c r="B22" i="2"/>
  <c r="B21" i="2"/>
  <c r="B16" i="2"/>
  <c r="C78" i="2"/>
  <c r="C77" i="2"/>
  <c r="C76" i="2"/>
  <c r="B30" i="2" l="1"/>
  <c r="C75" i="2"/>
  <c r="C84" i="2" l="1"/>
  <c r="D84" i="2" s="1"/>
  <c r="J93" i="1" l="1"/>
  <c r="B23" i="2"/>
  <c r="B20" i="2"/>
  <c r="C72" i="2"/>
  <c r="C71" i="2"/>
  <c r="C70" i="2"/>
  <c r="C69" i="2"/>
  <c r="C68" i="2"/>
  <c r="C67" i="2"/>
  <c r="C66" i="2"/>
  <c r="B24" i="2"/>
  <c r="C58" i="2" l="1"/>
  <c r="B12" i="2"/>
  <c r="C59" i="2" l="1"/>
  <c r="C81" i="2" l="1"/>
  <c r="C83" i="2" l="1"/>
  <c r="D81" i="2"/>
  <c r="J90" i="1"/>
  <c r="J92" i="1" l="1"/>
  <c r="D83" i="2"/>
  <c r="C86" i="2" l="1"/>
  <c r="C89" i="2" s="1"/>
  <c r="L89" i="1" l="1"/>
  <c r="C88" i="2"/>
  <c r="C90" i="2" s="1"/>
  <c r="L92" i="1" s="1"/>
</calcChain>
</file>

<file path=xl/sharedStrings.xml><?xml version="1.0" encoding="utf-8"?>
<sst xmlns="http://schemas.openxmlformats.org/spreadsheetml/2006/main" count="261" uniqueCount="182">
  <si>
    <t>Fragebogen Arbeitssicherheit und Gesundheitsschutz</t>
  </si>
  <si>
    <t xml:space="preserve"> </t>
  </si>
  <si>
    <t>Hinweis:</t>
  </si>
  <si>
    <t>Alle Angaben dieses Fragebogens werden vertraulich behandelt!</t>
  </si>
  <si>
    <t>Bitte füllen Sie alle Felder im Fragebogen aus. Fehlende Angaben werden mit „Nein“ bewertet.</t>
  </si>
  <si>
    <t>Bitte beachten Sie, dass nicht relevante Felder automatisch ausgeblendet und nicht gewertet werden.</t>
  </si>
  <si>
    <t>Die Bewertung erfolgt nach Punkten. Eine Übersicht über die Punkte entnehmen Sie der Tabelle am Ende des Fragebogens.</t>
  </si>
  <si>
    <r>
      <t xml:space="preserve">Dieser Bogen ist einmal jährlich auszufüllen und aktualisiert an den Auftraggeber zu schicken!*
</t>
    </r>
    <r>
      <rPr>
        <sz val="8"/>
        <color rgb="FFFF0000"/>
        <rFont val="Calibri"/>
        <family val="2"/>
        <scheme val="minor"/>
      </rPr>
      <t>* Bitte als Excel-Datei zur weiteren Verarbeitung bei Stromnetz Berlin</t>
    </r>
  </si>
  <si>
    <t>Kontakt</t>
  </si>
  <si>
    <t>(vertragsfirmenmanagement@stromnetz-berlin.de)</t>
  </si>
  <si>
    <t>Ihr Ansprechpartner:</t>
  </si>
  <si>
    <t>Rufnummer:</t>
  </si>
  <si>
    <t>Firma:*</t>
  </si>
  <si>
    <t>Straße / Nr.:</t>
  </si>
  <si>
    <t>Postleitzahl:</t>
  </si>
  <si>
    <t>Ort:</t>
  </si>
  <si>
    <t>Anzahl Mitarbeiter im angefragten Leistungsspektrum:*</t>
  </si>
  <si>
    <t>Datum:*</t>
  </si>
  <si>
    <t>* Pflichtfelder</t>
  </si>
  <si>
    <t>1.  Arbeitsschutz (Health and Safety)</t>
  </si>
  <si>
    <t>max. erreichbare Punkte: 130</t>
  </si>
  <si>
    <t>1.1.</t>
  </si>
  <si>
    <t>Verfügt Ihr Unternehmen über ein dokumentiertes Arbeitsschutzmanagementsystem wie bspw. ISO45001, SCC, BG-AMS oder vergleichbare Systeme?</t>
  </si>
  <si>
    <t>1.2.</t>
  </si>
  <si>
    <t>1.3.</t>
  </si>
  <si>
    <t>1.4.</t>
  </si>
  <si>
    <t>1.5.</t>
  </si>
  <si>
    <t>Bemerkungen:</t>
  </si>
  <si>
    <t>2.  Beauftragter für den Arbeitsschutz</t>
  </si>
  <si>
    <t>max. erreichbare Punkte: 20</t>
  </si>
  <si>
    <t>2.1.</t>
  </si>
  <si>
    <r>
      <t xml:space="preserve">Wie ist die Sicherheitstechnische und arbeitsmedizinische Betreuung entsprechend Arbeitsschutz-, Arbeitssicherheitsgesetz und die DGUV Vorschrift 2 geregelt?
</t>
    </r>
    <r>
      <rPr>
        <b/>
        <sz val="11"/>
        <color theme="1"/>
        <rFont val="Calibri"/>
        <family val="2"/>
        <scheme val="minor"/>
      </rPr>
      <t>Regelbetreuung</t>
    </r>
    <r>
      <rPr>
        <sz val="11"/>
        <color theme="1"/>
        <rFont val="Calibri"/>
        <family val="2"/>
        <scheme val="minor"/>
      </rPr>
      <t xml:space="preserve"> (Vorgabe bestehend aus Grundbetreuung und betriebsspezifischer Betreuung), </t>
    </r>
    <r>
      <rPr>
        <b/>
        <sz val="11"/>
        <color theme="1"/>
        <rFont val="Calibri"/>
        <family val="2"/>
        <scheme val="minor"/>
      </rPr>
      <t>Unternehmermodell</t>
    </r>
    <r>
      <rPr>
        <sz val="11"/>
        <color theme="1"/>
        <rFont val="Calibri"/>
        <family val="2"/>
        <scheme val="minor"/>
      </rPr>
      <t xml:space="preserve"> (Alternative Betreuung)</t>
    </r>
  </si>
  <si>
    <t>2.2.</t>
  </si>
  <si>
    <t>2.3.</t>
  </si>
  <si>
    <t>*Bitte entsprechenden Nachweis zusenden (bspw. Vertrag, Bestellurkunde o.ä.).</t>
  </si>
  <si>
    <t>3.  Folgende Fragen sind nur zu beantworten, wenn kein zertifiziertes Arbeitsschutzmanagementsystem vorliegt</t>
  </si>
  <si>
    <t>max. erreichbare Punkte: 70</t>
  </si>
  <si>
    <t>3.1.</t>
  </si>
  <si>
    <t>3.2.</t>
  </si>
  <si>
    <t>3.3.</t>
  </si>
  <si>
    <t>3.4.</t>
  </si>
  <si>
    <t>3.5.</t>
  </si>
  <si>
    <t>3.6.</t>
  </si>
  <si>
    <t>3.7.</t>
  </si>
  <si>
    <t>3.8.</t>
  </si>
  <si>
    <t>3.9.</t>
  </si>
  <si>
    <t>4.  Zusatzangaben zum Arbeitsschutzmanagement</t>
  </si>
  <si>
    <t>max. erreichbare Punkte: 40</t>
  </si>
  <si>
    <t>4.1.</t>
  </si>
  <si>
    <t>Findet in Ihrem Unternehmen eine Unfallauswertung statt und wird diese schriftlich dokumentiert?</t>
  </si>
  <si>
    <t>4.2.</t>
  </si>
  <si>
    <t>Wenn ja, bitte nennen Sie für die letzten 3 Jahre die Anzahl der Arbeitsunfälle (außer Wegeunfälle) bezogen auf 1 Mio. geleistete Arbeitsstunden (LTIF). Tödliche Unfälle gesondert aufführen.</t>
  </si>
  <si>
    <t>Bemerkung:</t>
  </si>
  <si>
    <r>
      <t xml:space="preserve">Zulassungskriterium für Unternehmen bis einschließlich 120 Mitarbeiter sind max. 2 Arbeitsunfälle (außer Wegeunfälle) mit ≥ 1 Tag Ausfallzeit (Lost Time Injury, LTI) pro Jahr. In diesem Fall müssen Sie keine Arbeitsstunden angeben. Unternehmen mit über 120 Mitarbeitern müssen eine Unfallhäufigkeit pro 1 Million Arbeitsstunden (Lost Time Injury Frequency, </t>
    </r>
    <r>
      <rPr>
        <b/>
        <sz val="11"/>
        <color theme="1"/>
        <rFont val="Calibri"/>
        <family val="2"/>
        <scheme val="minor"/>
      </rPr>
      <t>LTIF</t>
    </r>
    <r>
      <rPr>
        <sz val="11"/>
        <color theme="1"/>
        <rFont val="Calibri"/>
        <family val="2"/>
        <scheme val="minor"/>
      </rPr>
      <t xml:space="preserve">) </t>
    </r>
    <r>
      <rPr>
        <b/>
        <sz val="11"/>
        <color theme="1"/>
        <rFont val="Calibri"/>
        <family val="2"/>
        <scheme val="minor"/>
      </rPr>
      <t xml:space="preserve">≤ 20 </t>
    </r>
    <r>
      <rPr>
        <sz val="11"/>
        <color theme="1"/>
        <rFont val="Calibri"/>
        <family val="2"/>
        <scheme val="minor"/>
      </rPr>
      <t>nachweisen.</t>
    </r>
  </si>
  <si>
    <t>LTIF = (Anz. Unfälle : (Arbeitsstunden * Mitarbeiter)) * 1.000.000</t>
  </si>
  <si>
    <t>Jahre</t>
  </si>
  <si>
    <t>Mitarbeiter</t>
  </si>
  <si>
    <t>Unfälle</t>
  </si>
  <si>
    <r>
      <rPr>
        <b/>
        <sz val="11"/>
        <color theme="0"/>
        <rFont val="Calibri"/>
        <family val="2"/>
        <scheme val="minor"/>
      </rPr>
      <t xml:space="preserve">Arbeitsstunden      </t>
    </r>
    <r>
      <rPr>
        <sz val="11"/>
        <color theme="0"/>
        <rFont val="Calibri"/>
        <family val="2"/>
        <scheme val="minor"/>
      </rPr>
      <t xml:space="preserve"> (je Mitarbeiter)</t>
    </r>
  </si>
  <si>
    <t>LTIF</t>
  </si>
  <si>
    <t>Tödliche Unfälle</t>
  </si>
  <si>
    <t>Muster:</t>
  </si>
  <si>
    <t>4.3.</t>
  </si>
  <si>
    <t>Stellt Ihr Unternehmen sicher, dass während der Arbeiten ein Verantwortlicher durchgehend anwesend ist, der die deutsche Sprache beherrscht?</t>
  </si>
  <si>
    <t>4.4.</t>
  </si>
  <si>
    <t>Ist in Ihrem Unternehmen sichergestellt, dass nur Mitarbeiter zum Einsatz kommen, die über die erforderlichen Vorsorgeuntersuchungen und die erforderliche persönliche Schutzausrüstung verfügen?</t>
  </si>
  <si>
    <t>4.5.</t>
  </si>
  <si>
    <t>Werden die von Ihrem Unternehmen eingesetzten Subunternehmer hinsichtlich ihrer Arbeitsschutzqualität bewertet und ausgewählt?</t>
  </si>
  <si>
    <t>Erreichte Punktzahl:</t>
  </si>
  <si>
    <t xml:space="preserve">Bereich     </t>
  </si>
  <si>
    <t>Punkte</t>
  </si>
  <si>
    <t>gefordert</t>
  </si>
  <si>
    <t>erreicht</t>
  </si>
  <si>
    <t>1. Arbeitsschutz (Health and Safety)</t>
  </si>
  <si>
    <t>2. Beauftragter für den Arbeitsschutz</t>
  </si>
  <si>
    <t>4. Zusatzangaben zum Arbeitsschutzmanagement</t>
  </si>
  <si>
    <t>AGU-Bogen GFK A - Version 1.2 - Stand 16.07.2024</t>
  </si>
  <si>
    <t>AGU_Fragen_ID</t>
  </si>
  <si>
    <t>Antwort_Text</t>
  </si>
  <si>
    <t>Thema</t>
  </si>
  <si>
    <t>Fragen_Text</t>
  </si>
  <si>
    <t>Gefährdungsklasse</t>
  </si>
  <si>
    <t>Jünger 3 Jahre Flag</t>
  </si>
  <si>
    <t>Jünger 3 Jahre Bemerkung</t>
  </si>
  <si>
    <t>Verfügt Ihr Unternehmen über ein dokumentiertes Arbeitsschutzmanagementsystem wie z. B. OHSAS, SCC, BG Verfahren oder vergleichbare Systeme?</t>
  </si>
  <si>
    <t>Wenn ja, welchem Standard entspricht dieses Arbeitsschutzmanagementsystem?</t>
  </si>
  <si>
    <t>Ist dieses Arbeitsschutzmanagementsystem zertifiziert?</t>
  </si>
  <si>
    <t>Wenn ja von wem wurde es zertifiziert?</t>
  </si>
  <si>
    <t>Wie ist die Sicherheitstechnische und arbeitsmedizinische Betreuung nach Arbeitsschutzgesetzt und die DGUV Vorschrift 2 geregelt?</t>
  </si>
  <si>
    <t>Name der Fachkraft für Arbeitssicherheit</t>
  </si>
  <si>
    <t>Name des Betriebsarztes oder der betriebsärztlichen Betreuung</t>
  </si>
  <si>
    <t>2.</t>
  </si>
  <si>
    <t>Bemerkungen 2</t>
  </si>
  <si>
    <t>Wenn andere - welche?</t>
  </si>
  <si>
    <t>Würde sich Ihr Unternehmen im Falle einer Auftragsvergabe verpflichten innerhalb eines Jahres ein zertifiziertes Arbeitsschutzmanagementsystem zu erlangen?</t>
  </si>
  <si>
    <t>Orientiert sich Ihr Unternehmen im Arbeitsschutz an schriftlich festgelegten Richtlinien (z. B. Arbeitsschutzpolitik, Unternehmensleitlinien zum Arbeitsschutz)?</t>
  </si>
  <si>
    <t>Ist ein betriebsärztlicher Dienst oder Betriebsarzt bestellt?</t>
  </si>
  <si>
    <t>Hat Ihr Unternehmen Ziele zur Verbesserung des Arbeitsschutzes definiert?</t>
  </si>
  <si>
    <t>Liegt für die von Ihrem Unternehmen durchgeführten Arbeiten eine schriftlich dokumentierte Gefährdungsermittlung vor?</t>
  </si>
  <si>
    <t>Werden die in Ihrem Unternehmen festgelegten Prozesse und Maßnahmen zum Arbeitsschutz regelmäßig auditiert?</t>
  </si>
  <si>
    <t>Falls ja, von wem? (interner oder externer Auditor):</t>
  </si>
  <si>
    <t>Werden die Mitarbeiter-/innen Ihres Unternehmens regelmäßig zum Thema Arbeitsschutz informiert und geschult?</t>
  </si>
  <si>
    <t>Werden Arbeitsmittel entsprechend den gesetzlichen Vorgaben geprüft und wird das Prüfergebnis dokumentiert?</t>
  </si>
  <si>
    <t>3.</t>
  </si>
  <si>
    <t>Bemerkung 3</t>
  </si>
  <si>
    <t>1.</t>
  </si>
  <si>
    <t>Bemerkung 1</t>
  </si>
  <si>
    <t>Wenn ja, bitte nennen Sie für die letzten 3 Jahre die Anzahl der Arbeitsunfälle bezogen auf 1 Mio. geleistete  Arbeitsstunden. Schwere und tödliche Unfälle explizit.</t>
  </si>
  <si>
    <t>Werden die von Ihrem Unternehmen eingesetzten Subunternehmen hinsichtlich ihrer Arbeitsschutzqualität bewertet und ausgewählt?</t>
  </si>
  <si>
    <t>4.</t>
  </si>
  <si>
    <t>Bemerkung 4</t>
  </si>
  <si>
    <t>LTIF_Jahr</t>
  </si>
  <si>
    <t>Anz_Unfälle</t>
  </si>
  <si>
    <t>Arbeitsstunden</t>
  </si>
  <si>
    <t>Anzahl_MA</t>
  </si>
  <si>
    <t>Anz_tötl_Unfälle</t>
  </si>
  <si>
    <t>(Pflicht)angaben</t>
  </si>
  <si>
    <t>Ansprechpartner:</t>
  </si>
  <si>
    <t>Firma:</t>
  </si>
  <si>
    <t>Anz. Mit.:</t>
  </si>
  <si>
    <t>Rufnr.:</t>
  </si>
  <si>
    <t>Straße/Nr.:</t>
  </si>
  <si>
    <t>PLZ:</t>
  </si>
  <si>
    <t>Datum:</t>
  </si>
  <si>
    <t>Gefährdungsklasse wählen:</t>
  </si>
  <si>
    <t>Punkterechner:</t>
  </si>
  <si>
    <t>Bereich 1</t>
  </si>
  <si>
    <t>max erreichbare Punkte</t>
  </si>
  <si>
    <t>Bereich 2</t>
  </si>
  <si>
    <t>Bereich 3</t>
  </si>
  <si>
    <t>pflicht</t>
  </si>
  <si>
    <t>x</t>
  </si>
  <si>
    <t>Bereich 4</t>
  </si>
  <si>
    <t>Gesamt</t>
  </si>
  <si>
    <t>zugelassen (= 1)</t>
  </si>
  <si>
    <t>Zugelassen nach Punkten:</t>
  </si>
  <si>
    <t>Wenn mehr als 2 Bereiche zugelassen und der 3. nicht, oder alle Bereiche zugelassen.</t>
  </si>
  <si>
    <t>Zugelassen nach LTIF:</t>
  </si>
  <si>
    <t>Wenn zu allen Jahren der LTIF zugelassen wurde, oder die Firma Jünger als 3 Jahre ist und vorangestellt keine Angaben eintragen konnte.</t>
  </si>
  <si>
    <t>Insgesamt zugelassen:</t>
  </si>
  <si>
    <t>Benachrichtigung:</t>
  </si>
  <si>
    <t>Anmerkung:</t>
  </si>
  <si>
    <t>Falls bei GFK A unter 1 nur 40 Punkte, dann ist eine Zulassung nach Prüfung auftraggeberseitig möglich, wenn 2. und 4. voll erfüllt, 3. mind. 40 Punkte (gesetzliche Vorgaben) erfüllt.</t>
  </si>
  <si>
    <t>Verknüpfungen zu Optionsfelder:</t>
  </si>
  <si>
    <t>Fragenpunkt</t>
  </si>
  <si>
    <t>Inhalt</t>
  </si>
  <si>
    <t>Junger als 3Jahre:</t>
  </si>
  <si>
    <t>Jahr</t>
  </si>
  <si>
    <t>Bewertung</t>
  </si>
  <si>
    <t>Bewertungen:</t>
  </si>
  <si>
    <t>Zugelassen(MA&lt;=120)</t>
  </si>
  <si>
    <t>Zugelassen(LTIF)</t>
  </si>
  <si>
    <t>LTIF zu hoch</t>
  </si>
  <si>
    <t>Nicht zugelassen(Unf.&gt;2,MA&lt;=120)</t>
  </si>
  <si>
    <t>Datum</t>
  </si>
  <si>
    <t>Version</t>
  </si>
  <si>
    <t>Änderung in Tabellenblatt</t>
  </si>
  <si>
    <t>geändert durch</t>
  </si>
  <si>
    <t>1.1</t>
  </si>
  <si>
    <t xml:space="preserve">AGU: Änderung LTIF von ≤ 10 auf ≤ 20 </t>
  </si>
  <si>
    <t>André Musculus</t>
  </si>
  <si>
    <t>AGU: Link zu den Kontaktdaten (eMail) auf VFM korrigiert</t>
  </si>
  <si>
    <t>AGU: Bei den Angaben Ihr Ansprechpartner, Firma, Rufnummer,…"I“ Platzhalter entfernt</t>
  </si>
  <si>
    <t>AGU: Hinweis in den Punkten 1., 2., 3. und 4. geändert von "max. Punkte: " auf "max. erreichbare Punkte: "</t>
  </si>
  <si>
    <t>AGU: Zeile 40 - von "*Bitte Nachweis zusenden" geändert auf  "*Bitte entsprechenden Nachweis zusenden (bspw. Vertrag, Bestellurkunde o.ä.)".
Und, wenn 2.1. mit "Gar nicht" beantwortet, dann wird der Hinweistext in Zeile 40 per bedingter Formatierung ausgeblendet</t>
  </si>
  <si>
    <t>AGU: Zeile 38 u. 39 (Pkt. 2.2. u. 2.3.) - * ergänzt bezüglich Hinweis aus Zeile 40</t>
  </si>
  <si>
    <t>AGU: Zeile 50 (Pkt. 3.3.) - Hinweis in rot ergänzt, der bei Antwort "ja" erscheint "Bitte füllen Sie hierzu auch den Punkt 2.3. aus inkl. Zusendung des Nachweises."</t>
  </si>
  <si>
    <t>AGU: Zeile 92 - für bedingte Formatierung aufgenommen, dass die Inhalte in der Tabelle dür Bereich 3 ausgeblendet werden und eien Hinweis erscheint "Bereich 3 ist für die Berechnung nicht relevant!"</t>
  </si>
  <si>
    <t>AGU: Berechnung für Bereich 3 auf 40 Punkte in den Auswertungen (B83) festgelegt;</t>
  </si>
  <si>
    <t>AGU: Fußzeile - Versionsnummer von 1.1 auf 1.2 sowie Datum geändert</t>
  </si>
  <si>
    <t>AGU: Zeile 89 - Überschrift geändert von "max. erreichbar" in "erforderlich"</t>
  </si>
  <si>
    <t>Auswertungen: die Überschriften in Zeilen 57, 61, 64, 74 und 80 geändert von "max. Punkte: " auf "max. erreichbare Punkte: "</t>
  </si>
  <si>
    <t>Auswertung: Zeile 90 - Benachrichtigung geändert von "Sie haben nicht die angeforderte Anzahl an Punkten gesammelt." in "Für eine Zulassung haben Sie nicht die geforderte Anzahl an Punkten erreicht."</t>
  </si>
  <si>
    <r>
      <t xml:space="preserve">Auswertung: Zeile 91 - Anmerkung geändert von "Nach Erfüllung auftraggeberseitig erteilter Auflagen ist eine Zulassung möglich." in "Hinweis: Bis zur  Erfüllung auftraggeberseitig erteilter Auflagen ist eine vorbehaltliche Zulassung möglich. Bitte setzen Sie sich mit dem Ansprechpartner der Ausschreibung in Verbindung."
</t>
    </r>
    <r>
      <rPr>
        <sz val="11"/>
        <color rgb="FFFF0000"/>
        <rFont val="Calibri"/>
        <family val="2"/>
        <scheme val="minor"/>
      </rPr>
      <t>neu: 12.07.: "Hinweis: Bis zur  Erfüllung auftraggeberseitig erteilter Auflagen ist eine vorbehaltliche Zulassung möglich. Bitte setzen Sie sich mit dem vertraglichen Ansprechpartner bei Stromnetz Berlin in Verbindung"</t>
    </r>
  </si>
  <si>
    <t>Auswertung: D83 zusätzliche Bedingung hinzugefügt, dass 4 Fragen aus dem Bereich mindestens mit ja und &gt; 0 Punkte sein müssen. Daher unabhängig, wieviel Punkte man diesen Fragen mal gibt. Haupsache &gt; 0</t>
  </si>
  <si>
    <t>Dirk Kadler</t>
  </si>
  <si>
    <t>Auswertung C89: Mittelteil mit Punkte nicht erreicht wurde mit einer WENN Abfrage ergänzt ob auch Pflichtfelder fehlen oder nicht.
vorher:
=WENN(SUMME(C86:C87)&lt;2;WENN(C86=0;"Für eine Zulassung haben Sie nicht die geforderte Anzahl an Punkten erreicht.";"Sie erfüllen nicht in allen Jahren das Zulassungskriterium (Bereich 4).");"Sie haben alle Bereiche erfüllt.")
neu
=WENN(SUMME(C86:C87)&lt;2;WENN(C86=0;WENN(UND($C$67&gt;0;$C$69&gt;0;$C$71&gt;0;$C$72&gt;0);"Für eine Zulassung haben Sie nicht die geforderte Anzahl an Punkten erreicht.";"Für eine Zulassung haben Sie nicht die geforderte Anzahl an Punkten erreicht. Zudem wurden die Pflichtfelder im Bereich 3 nicht erfüllt.");"Sie erfüllen nicht in allen Jahren das Zulassungskriterium (Bereich 4).");"Sie haben alle Bereiche erfüllt.")</t>
  </si>
  <si>
    <t>Auswertung C90: Anzeige auf Pflichtfelder ergänzt
vorher:
=WENN(C88=1;"Die Datei kann jetzt versendet werden.";WENN(UND(C81&gt;=40;D82=1;C83&gt;=40;D84=1;C65&gt;0);"Hinweis: Bis zur  Erfüllung auftraggeberseitig erteilter Auflagen ist eine vorbehaltliche Zulassung möglich. Bitte setzen Sie sich mit dem Ansprechpartner der Ausschreibung in Verbindung.";""))
neu
neu =WENN(C88=1;"Die Datei kann jetzt versendet werden.";WENN(UND(C81&gt;=40;D82=1;C83&gt;=40;D84=1;C65&gt;0;$C$67&gt;0;$C$69&gt;0;$C$71&gt;0;$C$72&gt;0);"Hinweis: Bis zur  Erfüllung auftraggeberseitig erteilter Auflagen ist eine vorbehaltliche Zulassung möglich. Bitte setzen Sie sich mit dem Ansprechpartner der Ausschreibung in Verbindung.";""))</t>
  </si>
  <si>
    <t>Auswertung: C89 15:36 Uhr
alt
=WENN(SUMME(C86:C87)&lt;2;WENN(C86=0;WENN(UND($C$67&gt;0;$C$69&gt;0;$C$71&gt;0;$C$72&gt;0;$C$87=1);"Für eine Zulassung haben Sie nicht die geforderte Anzahl an Punkten erreicht.";"Für eine Zulassung haben Sie nicht die geforderte Anzahl an Punkten erreicht. Zudem wurden gesetzliche Vorgaben im Bereich 3. nicht erfüllt.");"Sie erfüllen nicht in allen Jahren das Zulassungskriterium (siehe Bereich 4)!");"Sie haben alle Bereiche erfüllt.") 
neu:
=WENN(SUMME(C86:C87)&lt;2;WENN(C86=0;WENN(UND($C$67&gt;0;$C$69&gt;0;$C$71&gt;0;$C$72&gt;0;C87=1);"Für eine Zulassung haben Sie nicht die geforderte Anzahl an Punkten erreicht.";WENN(UND($C$67&gt;0;$C$69&gt;0;$C$71&gt;0;$C$72&gt;0;C87=0);"Für eine Zulassung haben Sie nicht die geforderte Anzahl an Punkten erreicht. Zudem erfüllen Sie nicht in allen Jahren das Zulassungskriterium (siehe Bereich 4)!";"Für eine Zulassung haben Sie nicht die geforderte Anzahl an Punkten erreicht. Zudem wurden gesetztliche Vorgaben im Bereich 3 nicht erfüllt."));"Sie erfüllen nicht in allen Jahren das Zulassungskriterium (siehe Bereich 4)!");"Sie haben alle Bereiche erfüllt.")</t>
  </si>
  <si>
    <t>Zeile 29 - Frage 1.5.: Hinweistext ergänzt: "Bitte das aktuelle Zertifikat zusenden.", wenn Frage 1.4. mit "ja" beantwortet.</t>
  </si>
  <si>
    <t>Steuerung Info-Anzeige für Pkt. 3.1. "aufgeweicht"; wird nicht mehr zwingend geforderd --&gt; wir reden drüber!
vorher:
=WENN(C88=1;"Die Datei kann jetzt versendet werden.";WENN(UND(C81&gt;=40;D82=1;C83&gt;=40;D84=1;C65&gt;0;$C$67&gt;0;$C$69&gt;0;$C$71&gt;0;$C$72&gt;0);"Hinweis: Bis zur  Erfüllung auftraggeberseitig erteilter Auflagen ist eine vorbehaltliche Zulassung möglich. Bitte setzen Sie sich mit dem vertraglichen Ansprechpartner bei Stromnetz Berlin in Verbindung.";""))
neu:
=WENN(C88=1;"Die Datei kann jetzt versendet werden.";WENN(UND(C81&gt;=40;D82=1;C83&gt;=40;D84=1;$C$67&gt;0;$C$69&gt;0;$C$71&gt;0;$C$72&gt;0);"Hinweis: Bis zur  Erfüllung auftraggeberseitig erteilter Auflagen ist eine vorbehaltliche Zulassung möglich. Bitte setzen Sie sich mit dem vertraglichen Ansprechpartner bei Stromnetz Berlin in Verbindung.";""))</t>
  </si>
  <si>
    <t>in Fußzeile Seitenzahlen und Dokumentenversionierung eingefügt für den Druck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</si>
</sst>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1" x14ac:knownFonts="1">
    <font>
      <sz val="11"/>
      <color theme="1"/>
      <name val="Calibri"/>
      <family val="2"/>
      <scheme val="minor"/>
    </font>
    <font>
      <b/>
      <sz val="11"/>
      <color theme="1"/>
      <name val="Calibri"/>
      <family val="2"/>
      <scheme val="minor"/>
    </font>
    <font>
      <sz val="12"/>
      <color theme="1"/>
      <name val="Calibri"/>
      <family val="2"/>
      <scheme val="minor"/>
    </font>
    <font>
      <b/>
      <sz val="18"/>
      <color theme="1"/>
      <name val="Calibri"/>
      <family val="2"/>
      <scheme val="minor"/>
    </font>
    <font>
      <b/>
      <sz val="11"/>
      <color theme="0"/>
      <name val="Calibri"/>
      <family val="2"/>
      <scheme val="minor"/>
    </font>
    <font>
      <b/>
      <sz val="8"/>
      <color theme="0"/>
      <name val="Calibri"/>
      <family val="2"/>
      <scheme val="minor"/>
    </font>
    <font>
      <sz val="9"/>
      <color theme="1"/>
      <name val="Calibri"/>
      <family val="2"/>
      <scheme val="minor"/>
    </font>
    <font>
      <sz val="11"/>
      <color theme="0"/>
      <name val="Calibri"/>
      <family val="2"/>
      <scheme val="minor"/>
    </font>
    <font>
      <sz val="11"/>
      <color rgb="FFFF0000"/>
      <name val="Calibri"/>
      <family val="2"/>
      <scheme val="minor"/>
    </font>
    <font>
      <b/>
      <sz val="11"/>
      <color rgb="FFFF0000"/>
      <name val="Calibri"/>
      <family val="2"/>
      <scheme val="minor"/>
    </font>
    <font>
      <sz val="11"/>
      <color theme="0" tint="-0.499984740745262"/>
      <name val="Calibri"/>
      <family val="2"/>
      <scheme val="minor"/>
    </font>
    <font>
      <b/>
      <sz val="11"/>
      <color theme="4" tint="-0.249977111117893"/>
      <name val="Calibri"/>
      <family val="2"/>
      <scheme val="minor"/>
    </font>
    <font>
      <b/>
      <sz val="12"/>
      <color theme="1"/>
      <name val="Calibri"/>
      <family val="2"/>
      <scheme val="minor"/>
    </font>
    <font>
      <sz val="11"/>
      <name val="Calibri"/>
      <family val="2"/>
      <scheme val="minor"/>
    </font>
    <font>
      <b/>
      <sz val="14"/>
      <color theme="1"/>
      <name val="Calibri"/>
      <family val="2"/>
      <scheme val="minor"/>
    </font>
    <font>
      <b/>
      <sz val="8"/>
      <color rgb="FFFF0000"/>
      <name val="Calibri"/>
      <family val="2"/>
      <scheme val="minor"/>
    </font>
    <font>
      <sz val="12"/>
      <color theme="3"/>
      <name val="Calibri"/>
      <family val="2"/>
      <scheme val="minor"/>
    </font>
    <font>
      <b/>
      <sz val="12"/>
      <color rgb="FFFF0000"/>
      <name val="Calibri"/>
      <family val="2"/>
      <scheme val="minor"/>
    </font>
    <font>
      <b/>
      <sz val="12"/>
      <color theme="3"/>
      <name val="Calibri"/>
      <family val="2"/>
      <scheme val="minor"/>
    </font>
    <font>
      <b/>
      <sz val="12"/>
      <color theme="0"/>
      <name val="Calibri"/>
      <family val="2"/>
      <scheme val="minor"/>
    </font>
    <font>
      <sz val="10"/>
      <color theme="1"/>
      <name val="Calibri"/>
      <family val="2"/>
      <scheme val="minor"/>
    </font>
    <font>
      <b/>
      <i/>
      <sz val="12"/>
      <color theme="1"/>
      <name val="Calibri"/>
      <family val="2"/>
      <scheme val="minor"/>
    </font>
    <font>
      <sz val="11"/>
      <color theme="0" tint="-0.34998626667073579"/>
      <name val="Calibri"/>
      <family val="2"/>
      <scheme val="minor"/>
    </font>
    <font>
      <b/>
      <sz val="9"/>
      <color rgb="FFFF0000"/>
      <name val="Calibri"/>
      <family val="2"/>
      <scheme val="minor"/>
    </font>
    <font>
      <u/>
      <sz val="11"/>
      <color theme="10"/>
      <name val="Calibri"/>
      <family val="2"/>
      <scheme val="minor"/>
    </font>
    <font>
      <u/>
      <sz val="10"/>
      <color theme="10"/>
      <name val="Calibri"/>
      <family val="2"/>
      <scheme val="minor"/>
    </font>
    <font>
      <sz val="8"/>
      <color theme="1"/>
      <name val="Calibri"/>
      <family val="2"/>
      <scheme val="minor"/>
    </font>
    <font>
      <sz val="10"/>
      <name val="Calibri"/>
      <family val="2"/>
      <scheme val="minor"/>
    </font>
    <font>
      <sz val="9"/>
      <color rgb="FFFF0000"/>
      <name val="Calibri"/>
      <family val="2"/>
      <scheme val="minor"/>
    </font>
    <font>
      <sz val="8"/>
      <color rgb="FFFF0000"/>
      <name val="Calibri"/>
      <family val="2"/>
      <scheme val="minor"/>
    </font>
    <font>
      <sz val="8"/>
      <color rgb="FF000000"/>
      <name val="Tahoma"/>
      <family val="2"/>
    </font>
  </fonts>
  <fills count="8">
    <fill>
      <patternFill patternType="none"/>
    </fill>
    <fill>
      <patternFill patternType="gray125"/>
    </fill>
    <fill>
      <patternFill patternType="solid">
        <fgColor theme="3" tint="0.79998168889431442"/>
        <bgColor indexed="64"/>
      </patternFill>
    </fill>
    <fill>
      <patternFill patternType="solid">
        <fgColor theme="4"/>
        <bgColor indexed="64"/>
      </patternFill>
    </fill>
    <fill>
      <patternFill patternType="solid">
        <fgColor theme="4" tint="0.79998168889431442"/>
        <bgColor indexed="64"/>
      </patternFill>
    </fill>
    <fill>
      <patternFill patternType="solid">
        <fgColor theme="4" tint="0.59996337778862885"/>
        <bgColor indexed="64"/>
      </patternFill>
    </fill>
    <fill>
      <patternFill patternType="solid">
        <fgColor theme="0" tint="-0.14999847407452621"/>
        <bgColor indexed="64"/>
      </patternFill>
    </fill>
    <fill>
      <patternFill patternType="solid">
        <fgColor theme="0"/>
        <bgColor indexed="64"/>
      </patternFill>
    </fill>
  </fills>
  <borders count="3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theme="4" tint="0.59996337778862885"/>
      </bottom>
      <diagonal/>
    </border>
    <border>
      <left/>
      <right/>
      <top style="thin">
        <color theme="4" tint="0.59996337778862885"/>
      </top>
      <bottom style="thin">
        <color theme="4" tint="0.59996337778862885"/>
      </bottom>
      <diagonal/>
    </border>
    <border>
      <left/>
      <right style="thin">
        <color theme="4" tint="0.59996337778862885"/>
      </right>
      <top/>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theme="4" tint="0.59996337778862885"/>
      </top>
      <bottom/>
      <diagonal/>
    </border>
    <border>
      <left style="thin">
        <color indexed="64"/>
      </left>
      <right style="thin">
        <color indexed="64"/>
      </right>
      <top style="thin">
        <color indexed="64"/>
      </top>
      <bottom style="thin">
        <color indexed="64"/>
      </bottom>
      <diagonal/>
    </border>
    <border>
      <left/>
      <right style="thin">
        <color theme="4" tint="0.59996337778862885"/>
      </right>
      <top style="thin">
        <color theme="4" tint="0.59996337778862885"/>
      </top>
      <bottom style="thin">
        <color theme="4" tint="0.59996337778862885"/>
      </bottom>
      <diagonal/>
    </border>
    <border>
      <left/>
      <right style="thin">
        <color theme="4" tint="0.59996337778862885"/>
      </right>
      <top style="thin">
        <color theme="4" tint="0.59996337778862885"/>
      </top>
      <bottom/>
      <diagonal/>
    </border>
    <border>
      <left/>
      <right style="thin">
        <color theme="4" tint="0.59996337778862885"/>
      </right>
      <top/>
      <bottom style="thin">
        <color theme="4" tint="0.59996337778862885"/>
      </bottom>
      <diagonal/>
    </border>
    <border>
      <left/>
      <right style="thin">
        <color theme="4" tint="0.59996337778862885"/>
      </right>
      <top style="thin">
        <color indexed="64"/>
      </top>
      <bottom/>
      <diagonal/>
    </border>
    <border>
      <left/>
      <right style="thin">
        <color theme="4" tint="0.59996337778862885"/>
      </right>
      <top/>
      <bottom style="thin">
        <color auto="1"/>
      </bottom>
      <diagonal/>
    </border>
    <border>
      <left/>
      <right/>
      <top/>
      <bottom style="thin">
        <color theme="4"/>
      </bottom>
      <diagonal/>
    </border>
    <border>
      <left/>
      <right/>
      <top style="thick">
        <color theme="4"/>
      </top>
      <bottom/>
      <diagonal/>
    </border>
    <border>
      <left/>
      <right/>
      <top style="double">
        <color theme="3"/>
      </top>
      <bottom/>
      <diagonal/>
    </border>
    <border>
      <left style="thin">
        <color indexed="64"/>
      </left>
      <right style="thin">
        <color indexed="64"/>
      </right>
      <top/>
      <bottom style="thin">
        <color indexed="64"/>
      </bottom>
      <diagonal/>
    </border>
    <border>
      <left/>
      <right style="thin">
        <color theme="1"/>
      </right>
      <top style="thin">
        <color theme="3" tint="0.79998168889431442"/>
      </top>
      <bottom style="thin">
        <color theme="3" tint="0.79998168889431442"/>
      </bottom>
      <diagonal/>
    </border>
    <border>
      <left/>
      <right/>
      <top style="thin">
        <color theme="3" tint="0.79998168889431442"/>
      </top>
      <bottom style="thin">
        <color theme="3" tint="0.79998168889431442"/>
      </bottom>
      <diagonal/>
    </border>
  </borders>
  <cellStyleXfs count="2">
    <xf numFmtId="0" fontId="0" fillId="0" borderId="0"/>
    <xf numFmtId="0" fontId="24" fillId="0" borderId="0" applyNumberFormat="0" applyFill="0" applyBorder="0" applyAlignment="0" applyProtection="0"/>
  </cellStyleXfs>
  <cellXfs count="158">
    <xf numFmtId="0" fontId="0" fillId="0" borderId="0" xfId="0"/>
    <xf numFmtId="49" fontId="0" fillId="0" borderId="0" xfId="0" applyNumberFormat="1" applyAlignment="1">
      <alignment horizontal="right"/>
    </xf>
    <xf numFmtId="0" fontId="3" fillId="0" borderId="0" xfId="0" applyFont="1"/>
    <xf numFmtId="0" fontId="1" fillId="0" borderId="0" xfId="0" applyFont="1"/>
    <xf numFmtId="0" fontId="0" fillId="0" borderId="0" xfId="0" applyAlignment="1">
      <alignment vertical="top"/>
    </xf>
    <xf numFmtId="0" fontId="4" fillId="3" borderId="0" xfId="0" applyFont="1" applyFill="1"/>
    <xf numFmtId="16" fontId="0" fillId="2" borderId="0" xfId="0" applyNumberFormat="1" applyFill="1"/>
    <xf numFmtId="0" fontId="0" fillId="2" borderId="0" xfId="0" applyFill="1" applyAlignment="1">
      <alignment vertical="center"/>
    </xf>
    <xf numFmtId="0" fontId="0" fillId="0" borderId="5" xfId="0" applyBorder="1" applyAlignment="1">
      <alignment vertical="top"/>
    </xf>
    <xf numFmtId="0" fontId="0" fillId="0" borderId="0" xfId="0" applyAlignment="1">
      <alignment vertical="center"/>
    </xf>
    <xf numFmtId="0" fontId="6" fillId="0" borderId="6" xfId="0" applyFont="1" applyBorder="1" applyAlignment="1">
      <alignment vertical="center"/>
    </xf>
    <xf numFmtId="0" fontId="0" fillId="0" borderId="5" xfId="0" applyBorder="1" applyAlignment="1">
      <alignment vertical="center"/>
    </xf>
    <xf numFmtId="0" fontId="0" fillId="0" borderId="5" xfId="0" applyBorder="1"/>
    <xf numFmtId="0" fontId="0" fillId="0" borderId="18" xfId="0" applyBorder="1"/>
    <xf numFmtId="0" fontId="9" fillId="0" borderId="18" xfId="0" applyFont="1" applyBorder="1"/>
    <xf numFmtId="0" fontId="6" fillId="0" borderId="20" xfId="0" applyFont="1" applyBorder="1" applyAlignment="1">
      <alignment vertical="center"/>
    </xf>
    <xf numFmtId="0" fontId="6" fillId="0" borderId="21" xfId="0" applyFont="1" applyBorder="1" applyAlignment="1">
      <alignment vertical="center"/>
    </xf>
    <xf numFmtId="0" fontId="6" fillId="0" borderId="23" xfId="0" applyFont="1" applyBorder="1" applyAlignment="1">
      <alignment vertical="center"/>
    </xf>
    <xf numFmtId="0" fontId="6" fillId="0" borderId="24" xfId="0" applyFont="1" applyBorder="1" applyAlignment="1">
      <alignment vertical="center"/>
    </xf>
    <xf numFmtId="0" fontId="0" fillId="0" borderId="4" xfId="0" applyBorder="1"/>
    <xf numFmtId="0" fontId="6" fillId="0" borderId="22" xfId="0" applyFont="1" applyBorder="1" applyAlignment="1">
      <alignment vertical="center"/>
    </xf>
    <xf numFmtId="0" fontId="0" fillId="0" borderId="4" xfId="0" applyBorder="1" applyAlignment="1">
      <alignment vertical="center"/>
    </xf>
    <xf numFmtId="0" fontId="8" fillId="0" borderId="0" xfId="0" applyFont="1"/>
    <xf numFmtId="0" fontId="0" fillId="0" borderId="6" xfId="0" applyBorder="1"/>
    <xf numFmtId="0" fontId="0" fillId="0" borderId="0" xfId="0" applyAlignment="1">
      <alignment wrapText="1"/>
    </xf>
    <xf numFmtId="0" fontId="0" fillId="0" borderId="6" xfId="0" applyBorder="1" applyAlignment="1">
      <alignment wrapText="1"/>
    </xf>
    <xf numFmtId="16" fontId="0" fillId="0" borderId="0" xfId="0" applyNumberFormat="1"/>
    <xf numFmtId="0" fontId="11" fillId="0" borderId="25" xfId="0" applyFont="1" applyBorder="1"/>
    <xf numFmtId="0" fontId="0" fillId="0" borderId="26" xfId="0" applyBorder="1"/>
    <xf numFmtId="0" fontId="12" fillId="0" borderId="26" xfId="0" applyFont="1" applyBorder="1"/>
    <xf numFmtId="0" fontId="0" fillId="0" borderId="0" xfId="0" applyProtection="1">
      <protection locked="0"/>
    </xf>
    <xf numFmtId="0" fontId="7" fillId="0" borderId="0" xfId="0" applyFont="1"/>
    <xf numFmtId="0" fontId="7" fillId="0" borderId="0" xfId="0" applyFont="1" applyAlignment="1">
      <alignment vertical="center"/>
    </xf>
    <xf numFmtId="0" fontId="7" fillId="0" borderId="18" xfId="0" applyFont="1" applyBorder="1"/>
    <xf numFmtId="0" fontId="7" fillId="0" borderId="5" xfId="0" applyFont="1" applyBorder="1"/>
    <xf numFmtId="0" fontId="13" fillId="0" borderId="5" xfId="0" applyFont="1" applyBorder="1"/>
    <xf numFmtId="0" fontId="13" fillId="0" borderId="5" xfId="0" applyFont="1" applyBorder="1" applyAlignment="1">
      <alignment vertical="center"/>
    </xf>
    <xf numFmtId="0" fontId="13" fillId="0" borderId="18" xfId="0" applyFont="1" applyBorder="1" applyAlignment="1">
      <alignment vertical="center"/>
    </xf>
    <xf numFmtId="0" fontId="13" fillId="0" borderId="4" xfId="0" applyFont="1" applyBorder="1" applyAlignment="1">
      <alignment vertical="center"/>
    </xf>
    <xf numFmtId="0" fontId="13" fillId="0" borderId="4" xfId="0" applyFont="1" applyBorder="1"/>
    <xf numFmtId="0" fontId="0" fillId="0" borderId="27" xfId="0" applyBorder="1"/>
    <xf numFmtId="0" fontId="14" fillId="0" borderId="27" xfId="0" applyFont="1" applyBorder="1"/>
    <xf numFmtId="0" fontId="0" fillId="0" borderId="18" xfId="0" applyBorder="1" applyAlignment="1">
      <alignment vertical="top" wrapText="1"/>
    </xf>
    <xf numFmtId="0" fontId="0" fillId="0" borderId="0" xfId="0" applyAlignment="1">
      <alignment horizontal="left" vertical="center" wrapText="1"/>
    </xf>
    <xf numFmtId="0" fontId="0" fillId="0" borderId="6" xfId="0" applyBorder="1" applyAlignment="1">
      <alignment horizontal="left" vertical="center" wrapText="1"/>
    </xf>
    <xf numFmtId="0" fontId="0" fillId="0" borderId="0" xfId="0" applyAlignment="1">
      <alignment horizontal="left" vertical="center"/>
    </xf>
    <xf numFmtId="164" fontId="0" fillId="0" borderId="6" xfId="0" applyNumberFormat="1" applyBorder="1"/>
    <xf numFmtId="0" fontId="0" fillId="0" borderId="0" xfId="0" applyAlignment="1">
      <alignment horizontal="left"/>
    </xf>
    <xf numFmtId="0" fontId="16" fillId="0" borderId="0" xfId="0" applyFont="1"/>
    <xf numFmtId="0" fontId="18" fillId="0" borderId="0" xfId="0" applyFont="1"/>
    <xf numFmtId="0" fontId="12" fillId="0" borderId="0" xfId="0" applyFont="1"/>
    <xf numFmtId="0" fontId="0" fillId="0" borderId="16" xfId="0" applyBorder="1" applyAlignment="1">
      <alignment horizontal="center"/>
    </xf>
    <xf numFmtId="0" fontId="13" fillId="0" borderId="0" xfId="0" applyFont="1" applyAlignment="1">
      <alignment vertical="top" wrapText="1"/>
    </xf>
    <xf numFmtId="3" fontId="0" fillId="0" borderId="0" xfId="0" applyNumberFormat="1"/>
    <xf numFmtId="0" fontId="0" fillId="0" borderId="0" xfId="0" applyAlignment="1">
      <alignment horizontal="left" wrapText="1"/>
    </xf>
    <xf numFmtId="0" fontId="0" fillId="0" borderId="0" xfId="0" applyAlignment="1">
      <alignment horizontal="right" vertical="center"/>
    </xf>
    <xf numFmtId="0" fontId="8" fillId="0" borderId="0" xfId="0" applyFont="1" applyAlignment="1">
      <alignment vertical="center"/>
    </xf>
    <xf numFmtId="0" fontId="6" fillId="0" borderId="0" xfId="0" applyFont="1" applyAlignment="1">
      <alignment horizontal="right"/>
    </xf>
    <xf numFmtId="2" fontId="0" fillId="0" borderId="0" xfId="0" applyNumberFormat="1"/>
    <xf numFmtId="0" fontId="22" fillId="0" borderId="0" xfId="0" applyFont="1"/>
    <xf numFmtId="49" fontId="22" fillId="0" borderId="0" xfId="0" applyNumberFormat="1" applyFont="1" applyAlignment="1">
      <alignment horizontal="right"/>
    </xf>
    <xf numFmtId="0" fontId="22" fillId="0" borderId="0" xfId="0" applyFont="1" applyAlignment="1">
      <alignment horizontal="right"/>
    </xf>
    <xf numFmtId="0" fontId="22" fillId="0" borderId="0" xfId="0" applyFont="1" applyAlignment="1">
      <alignment horizontal="center"/>
    </xf>
    <xf numFmtId="0" fontId="9" fillId="0" borderId="0" xfId="0" applyFont="1"/>
    <xf numFmtId="0" fontId="25" fillId="0" borderId="0" xfId="1" applyFont="1" applyBorder="1" applyAlignment="1">
      <alignment vertical="center"/>
    </xf>
    <xf numFmtId="0" fontId="24" fillId="0" borderId="0" xfId="1" applyProtection="1">
      <protection locked="0"/>
    </xf>
    <xf numFmtId="0" fontId="24" fillId="0" borderId="0" xfId="1" applyAlignment="1" applyProtection="1">
      <alignment horizontal="right" vertical="center"/>
      <protection locked="0"/>
    </xf>
    <xf numFmtId="14" fontId="0" fillId="0" borderId="0" xfId="0" applyNumberFormat="1"/>
    <xf numFmtId="0" fontId="26" fillId="0" borderId="0" xfId="0" applyFont="1" applyAlignment="1">
      <alignment vertical="top"/>
    </xf>
    <xf numFmtId="0" fontId="1" fillId="6" borderId="0" xfId="0" applyFont="1" applyFill="1"/>
    <xf numFmtId="49" fontId="0" fillId="0" borderId="0" xfId="0" applyNumberFormat="1"/>
    <xf numFmtId="0" fontId="8" fillId="2" borderId="0" xfId="0" applyFont="1" applyFill="1" applyAlignment="1">
      <alignment vertical="center"/>
    </xf>
    <xf numFmtId="0" fontId="0" fillId="0" borderId="30" xfId="0" applyBorder="1"/>
    <xf numFmtId="0" fontId="28" fillId="0" borderId="0" xfId="0" applyFont="1" applyAlignment="1">
      <alignment vertical="top"/>
    </xf>
    <xf numFmtId="0" fontId="15" fillId="0" borderId="13" xfId="0" applyFont="1" applyBorder="1" applyAlignment="1">
      <alignment horizontal="left" vertical="center" wrapText="1"/>
    </xf>
    <xf numFmtId="0" fontId="15" fillId="0" borderId="0" xfId="0" applyFont="1" applyAlignment="1">
      <alignment horizontal="left" vertical="center" wrapText="1"/>
    </xf>
    <xf numFmtId="0" fontId="15" fillId="0" borderId="6" xfId="0" applyFont="1" applyBorder="1" applyAlignment="1">
      <alignment horizontal="left" vertical="center" wrapText="1"/>
    </xf>
    <xf numFmtId="3" fontId="0" fillId="4" borderId="19" xfId="0" applyNumberFormat="1" applyFill="1" applyBorder="1" applyAlignment="1" applyProtection="1">
      <alignment horizontal="center" vertical="center"/>
      <protection locked="0"/>
    </xf>
    <xf numFmtId="0" fontId="10" fillId="5" borderId="19" xfId="0" applyFont="1" applyFill="1" applyBorder="1" applyAlignment="1">
      <alignment horizontal="center" vertical="center"/>
    </xf>
    <xf numFmtId="0" fontId="4" fillId="3" borderId="19" xfId="0" applyFont="1" applyFill="1" applyBorder="1" applyAlignment="1">
      <alignment horizontal="center" vertical="center" wrapText="1"/>
    </xf>
    <xf numFmtId="3" fontId="10" fillId="5" borderId="19" xfId="0" applyNumberFormat="1" applyFont="1" applyFill="1" applyBorder="1" applyAlignment="1">
      <alignment horizontal="center" vertical="center"/>
    </xf>
    <xf numFmtId="14" fontId="0" fillId="0" borderId="1" xfId="0" applyNumberFormat="1" applyBorder="1" applyAlignment="1" applyProtection="1">
      <alignment horizontal="left" vertical="center"/>
      <protection locked="0"/>
    </xf>
    <xf numFmtId="14" fontId="0" fillId="0" borderId="2" xfId="0" applyNumberFormat="1" applyBorder="1" applyAlignment="1" applyProtection="1">
      <alignment horizontal="left" vertical="center"/>
      <protection locked="0"/>
    </xf>
    <xf numFmtId="14" fontId="0" fillId="0" borderId="3" xfId="0" applyNumberFormat="1" applyBorder="1" applyAlignment="1" applyProtection="1">
      <alignment horizontal="left" vertical="center"/>
      <protection locked="0"/>
    </xf>
    <xf numFmtId="49" fontId="0" fillId="0" borderId="1" xfId="0" applyNumberFormat="1" applyBorder="1" applyAlignment="1" applyProtection="1">
      <alignment horizontal="left" vertical="center"/>
      <protection locked="0"/>
    </xf>
    <xf numFmtId="49" fontId="0" fillId="0" borderId="2" xfId="0" applyNumberFormat="1" applyBorder="1" applyAlignment="1" applyProtection="1">
      <alignment horizontal="left" vertical="center"/>
      <protection locked="0"/>
    </xf>
    <xf numFmtId="49" fontId="0" fillId="0" borderId="3" xfId="0" applyNumberFormat="1" applyBorder="1" applyAlignment="1" applyProtection="1">
      <alignment horizontal="left" vertical="center"/>
      <protection locked="0"/>
    </xf>
    <xf numFmtId="1" fontId="0" fillId="0" borderId="1" xfId="0" applyNumberFormat="1" applyBorder="1" applyAlignment="1" applyProtection="1">
      <alignment horizontal="left" vertical="center"/>
      <protection locked="0"/>
    </xf>
    <xf numFmtId="1" fontId="0" fillId="0" borderId="3" xfId="0" applyNumberFormat="1" applyBorder="1" applyAlignment="1" applyProtection="1">
      <alignment horizontal="left" vertical="center"/>
      <protection locked="0"/>
    </xf>
    <xf numFmtId="0" fontId="5" fillId="3" borderId="0" xfId="0" applyFont="1" applyFill="1" applyAlignment="1">
      <alignment horizontal="right"/>
    </xf>
    <xf numFmtId="0" fontId="5" fillId="3" borderId="4" xfId="0" applyFont="1" applyFill="1" applyBorder="1" applyAlignment="1">
      <alignment horizontal="right"/>
    </xf>
    <xf numFmtId="0" fontId="15" fillId="0" borderId="5" xfId="0" applyFont="1" applyBorder="1" applyAlignment="1">
      <alignment horizontal="center" vertical="center" wrapText="1"/>
    </xf>
    <xf numFmtId="49" fontId="0" fillId="4" borderId="10" xfId="0" applyNumberFormat="1" applyFill="1" applyBorder="1" applyAlignment="1" applyProtection="1">
      <alignment horizontal="left" vertical="top"/>
      <protection locked="0"/>
    </xf>
    <xf numFmtId="49" fontId="0" fillId="4" borderId="11" xfId="0" applyNumberFormat="1" applyFill="1" applyBorder="1" applyAlignment="1" applyProtection="1">
      <alignment horizontal="left" vertical="top"/>
      <protection locked="0"/>
    </xf>
    <xf numFmtId="49" fontId="0" fillId="4" borderId="12" xfId="0" applyNumberFormat="1" applyFill="1" applyBorder="1" applyAlignment="1" applyProtection="1">
      <alignment horizontal="left" vertical="top"/>
      <protection locked="0"/>
    </xf>
    <xf numFmtId="49" fontId="0" fillId="4" borderId="13" xfId="0" applyNumberFormat="1" applyFill="1" applyBorder="1" applyAlignment="1" applyProtection="1">
      <alignment horizontal="left" vertical="top"/>
      <protection locked="0"/>
    </xf>
    <xf numFmtId="49" fontId="0" fillId="4" borderId="0" xfId="0" applyNumberFormat="1" applyFill="1" applyAlignment="1" applyProtection="1">
      <alignment horizontal="left" vertical="top"/>
      <protection locked="0"/>
    </xf>
    <xf numFmtId="49" fontId="0" fillId="4" borderId="14" xfId="0" applyNumberFormat="1" applyFill="1" applyBorder="1" applyAlignment="1" applyProtection="1">
      <alignment horizontal="left" vertical="top"/>
      <protection locked="0"/>
    </xf>
    <xf numFmtId="49" fontId="0" fillId="4" borderId="15" xfId="0" applyNumberFormat="1" applyFill="1" applyBorder="1" applyAlignment="1" applyProtection="1">
      <alignment horizontal="left" vertical="top"/>
      <protection locked="0"/>
    </xf>
    <xf numFmtId="49" fontId="0" fillId="4" borderId="16" xfId="0" applyNumberFormat="1" applyFill="1" applyBorder="1" applyAlignment="1" applyProtection="1">
      <alignment horizontal="left" vertical="top"/>
      <protection locked="0"/>
    </xf>
    <xf numFmtId="49" fontId="0" fillId="4" borderId="17" xfId="0" applyNumberFormat="1" applyFill="1" applyBorder="1" applyAlignment="1" applyProtection="1">
      <alignment horizontal="left" vertical="top"/>
      <protection locked="0"/>
    </xf>
    <xf numFmtId="0" fontId="0" fillId="0" borderId="5" xfId="0" applyBorder="1" applyAlignment="1">
      <alignment horizontal="left" vertical="center" wrapText="1"/>
    </xf>
    <xf numFmtId="49" fontId="0" fillId="4" borderId="1" xfId="0" applyNumberFormat="1" applyFill="1" applyBorder="1" applyAlignment="1" applyProtection="1">
      <alignment horizontal="left" vertical="top"/>
      <protection locked="0"/>
    </xf>
    <xf numFmtId="49" fontId="0" fillId="4" borderId="2" xfId="0" applyNumberFormat="1" applyFill="1" applyBorder="1" applyAlignment="1" applyProtection="1">
      <alignment horizontal="left" vertical="top"/>
      <protection locked="0"/>
    </xf>
    <xf numFmtId="49" fontId="0" fillId="4" borderId="3" xfId="0" applyNumberFormat="1" applyFill="1" applyBorder="1" applyAlignment="1" applyProtection="1">
      <alignment horizontal="left" vertical="top"/>
      <protection locked="0"/>
    </xf>
    <xf numFmtId="0" fontId="0" fillId="2" borderId="19" xfId="0" applyFill="1" applyBorder="1" applyAlignment="1">
      <alignment horizontal="left" vertical="center"/>
    </xf>
    <xf numFmtId="0" fontId="0" fillId="2" borderId="28" xfId="0" applyFill="1" applyBorder="1" applyAlignment="1">
      <alignment horizontal="left" vertical="center"/>
    </xf>
    <xf numFmtId="0" fontId="0" fillId="5" borderId="19" xfId="0" applyFill="1" applyBorder="1" applyAlignment="1">
      <alignment horizontal="center" vertical="center"/>
    </xf>
    <xf numFmtId="0" fontId="9" fillId="0" borderId="0" xfId="0" applyFont="1" applyAlignment="1">
      <alignment horizontal="left" wrapText="1"/>
    </xf>
    <xf numFmtId="0" fontId="21" fillId="0" borderId="0" xfId="0" applyFont="1" applyAlignment="1">
      <alignment horizontal="left" wrapText="1"/>
    </xf>
    <xf numFmtId="2" fontId="0" fillId="5" borderId="1" xfId="0" applyNumberFormat="1" applyFill="1" applyBorder="1" applyAlignment="1">
      <alignment horizontal="center" vertical="center"/>
    </xf>
    <xf numFmtId="2" fontId="0" fillId="5" borderId="3" xfId="0" applyNumberFormat="1" applyFill="1" applyBorder="1" applyAlignment="1">
      <alignment horizontal="center" vertical="center"/>
    </xf>
    <xf numFmtId="0" fontId="0" fillId="0" borderId="4" xfId="0" applyBorder="1" applyAlignment="1">
      <alignment horizontal="left" vertical="top" wrapText="1"/>
    </xf>
    <xf numFmtId="0" fontId="0" fillId="0" borderId="0" xfId="0" applyAlignment="1">
      <alignment horizontal="left" vertical="top" wrapText="1"/>
    </xf>
    <xf numFmtId="0" fontId="7" fillId="3" borderId="19"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3" xfId="0" applyFont="1" applyFill="1" applyBorder="1" applyAlignment="1">
      <alignment horizontal="center" vertical="center" wrapText="1"/>
    </xf>
    <xf numFmtId="49" fontId="0" fillId="4" borderId="7" xfId="0" applyNumberFormat="1" applyFill="1" applyBorder="1" applyAlignment="1" applyProtection="1">
      <alignment horizontal="left" vertical="top"/>
      <protection locked="0"/>
    </xf>
    <xf numFmtId="49" fontId="0" fillId="4" borderId="8" xfId="0" applyNumberFormat="1" applyFill="1" applyBorder="1" applyAlignment="1" applyProtection="1">
      <alignment horizontal="left" vertical="top"/>
      <protection locked="0"/>
    </xf>
    <xf numFmtId="49" fontId="0" fillId="4" borderId="9" xfId="0" applyNumberFormat="1" applyFill="1" applyBorder="1" applyAlignment="1" applyProtection="1">
      <alignment horizontal="left" vertical="top"/>
      <protection locked="0"/>
    </xf>
    <xf numFmtId="0" fontId="23" fillId="0" borderId="0" xfId="0" applyFont="1" applyAlignment="1">
      <alignment horizontal="left" vertical="center" wrapText="1"/>
    </xf>
    <xf numFmtId="0" fontId="0" fillId="0" borderId="18" xfId="0" applyBorder="1" applyAlignment="1">
      <alignment horizontal="left" vertical="center" wrapText="1"/>
    </xf>
    <xf numFmtId="0" fontId="23" fillId="0" borderId="30" xfId="0" applyFont="1" applyBorder="1" applyAlignment="1">
      <alignment horizontal="center" vertical="center" wrapText="1"/>
    </xf>
    <xf numFmtId="0" fontId="23" fillId="0" borderId="29" xfId="0" applyFont="1" applyBorder="1" applyAlignment="1">
      <alignment horizontal="center" vertical="center" wrapText="1"/>
    </xf>
    <xf numFmtId="0" fontId="0" fillId="4" borderId="1" xfId="0" applyFill="1" applyBorder="1" applyAlignment="1" applyProtection="1">
      <alignment horizontal="left" vertical="top" wrapText="1"/>
      <protection locked="0"/>
    </xf>
    <xf numFmtId="0" fontId="0" fillId="4" borderId="2" xfId="0" applyFill="1" applyBorder="1" applyAlignment="1" applyProtection="1">
      <alignment horizontal="left" vertical="top" wrapText="1"/>
      <protection locked="0"/>
    </xf>
    <xf numFmtId="0" fontId="0" fillId="4" borderId="3" xfId="0" applyFill="1" applyBorder="1" applyAlignment="1" applyProtection="1">
      <alignment horizontal="left" vertical="top" wrapText="1"/>
      <protection locked="0"/>
    </xf>
    <xf numFmtId="0" fontId="15" fillId="7" borderId="5" xfId="0" applyFont="1" applyFill="1" applyBorder="1" applyAlignment="1">
      <alignment horizontal="center" vertical="center" wrapText="1"/>
    </xf>
    <xf numFmtId="0" fontId="20" fillId="0" borderId="0" xfId="0" applyFont="1" applyAlignment="1">
      <alignment horizontal="center"/>
    </xf>
    <xf numFmtId="0" fontId="17" fillId="2" borderId="19" xfId="0" applyFont="1" applyFill="1" applyBorder="1" applyAlignment="1">
      <alignment horizontal="center" vertical="center"/>
    </xf>
    <xf numFmtId="0" fontId="0" fillId="0" borderId="18" xfId="0" applyBorder="1" applyAlignment="1">
      <alignment horizontal="left" wrapText="1"/>
    </xf>
    <xf numFmtId="0" fontId="0" fillId="0" borderId="21" xfId="0" applyBorder="1" applyAlignment="1">
      <alignment horizontal="left" wrapText="1"/>
    </xf>
    <xf numFmtId="0" fontId="0" fillId="0" borderId="0" xfId="0" applyAlignment="1">
      <alignment horizontal="left" vertical="center" wrapText="1"/>
    </xf>
    <xf numFmtId="0" fontId="0" fillId="0" borderId="6" xfId="0" applyBorder="1" applyAlignment="1">
      <alignment horizontal="left" vertical="center" wrapText="1"/>
    </xf>
    <xf numFmtId="3" fontId="0" fillId="4" borderId="1" xfId="0" applyNumberFormat="1" applyFill="1" applyBorder="1" applyAlignment="1" applyProtection="1">
      <alignment horizontal="center" vertical="center"/>
      <protection locked="0"/>
    </xf>
    <xf numFmtId="3" fontId="0" fillId="4" borderId="3" xfId="0" applyNumberFormat="1" applyFill="1" applyBorder="1" applyAlignment="1" applyProtection="1">
      <alignment horizontal="center" vertical="center"/>
      <protection locked="0"/>
    </xf>
    <xf numFmtId="0" fontId="9" fillId="0" borderId="0" xfId="0" applyFont="1" applyAlignment="1">
      <alignment horizontal="left" vertical="center" wrapText="1"/>
    </xf>
    <xf numFmtId="0" fontId="9" fillId="7" borderId="13" xfId="0" applyFont="1" applyFill="1" applyBorder="1" applyAlignment="1">
      <alignment horizontal="center" vertical="top" wrapText="1"/>
    </xf>
    <xf numFmtId="0" fontId="9" fillId="7" borderId="0" xfId="0" applyFont="1" applyFill="1" applyAlignment="1">
      <alignment horizontal="center" vertical="top" wrapText="1"/>
    </xf>
    <xf numFmtId="0" fontId="27" fillId="0" borderId="0" xfId="0" applyFont="1" applyAlignment="1">
      <alignment horizontal="center" vertical="center" wrapText="1"/>
    </xf>
    <xf numFmtId="0" fontId="26" fillId="0" borderId="0" xfId="0" applyFont="1" applyAlignment="1">
      <alignment horizontal="left" vertical="center" shrinkToFit="1"/>
    </xf>
    <xf numFmtId="0" fontId="19" fillId="3" borderId="10" xfId="0" applyFont="1" applyFill="1" applyBorder="1" applyAlignment="1">
      <alignment horizontal="center" vertical="top"/>
    </xf>
    <xf numFmtId="0" fontId="19" fillId="3" borderId="11" xfId="0" applyFont="1" applyFill="1" applyBorder="1" applyAlignment="1">
      <alignment horizontal="center" vertical="top"/>
    </xf>
    <xf numFmtId="0" fontId="19" fillId="3" borderId="12" xfId="0" applyFont="1" applyFill="1" applyBorder="1" applyAlignment="1">
      <alignment horizontal="center" vertical="top"/>
    </xf>
    <xf numFmtId="0" fontId="19" fillId="3" borderId="10" xfId="0" applyFont="1" applyFill="1" applyBorder="1" applyAlignment="1">
      <alignment horizontal="center" vertical="center"/>
    </xf>
    <xf numFmtId="0" fontId="19" fillId="3" borderId="11" xfId="0" applyFont="1" applyFill="1" applyBorder="1" applyAlignment="1">
      <alignment horizontal="center" vertical="center"/>
    </xf>
    <xf numFmtId="0" fontId="19" fillId="3" borderId="12" xfId="0" applyFont="1" applyFill="1" applyBorder="1" applyAlignment="1">
      <alignment horizontal="center" vertical="center"/>
    </xf>
    <xf numFmtId="0" fontId="19" fillId="3" borderId="15" xfId="0" applyFont="1" applyFill="1" applyBorder="1" applyAlignment="1">
      <alignment horizontal="center" vertical="center"/>
    </xf>
    <xf numFmtId="0" fontId="19" fillId="3" borderId="16" xfId="0" applyFont="1" applyFill="1" applyBorder="1" applyAlignment="1">
      <alignment horizontal="center" vertical="center"/>
    </xf>
    <xf numFmtId="0" fontId="19" fillId="3" borderId="17" xfId="0" applyFont="1" applyFill="1" applyBorder="1" applyAlignment="1">
      <alignment horizontal="center" vertical="center"/>
    </xf>
    <xf numFmtId="0" fontId="7" fillId="3" borderId="16" xfId="0" applyFont="1" applyFill="1" applyBorder="1" applyAlignment="1">
      <alignment horizontal="center" vertical="center"/>
    </xf>
    <xf numFmtId="0" fontId="7" fillId="3" borderId="17" xfId="0" applyFont="1" applyFill="1" applyBorder="1" applyAlignment="1">
      <alignment horizontal="center" vertical="center"/>
    </xf>
    <xf numFmtId="0" fontId="2" fillId="2" borderId="28" xfId="0" applyFont="1" applyFill="1" applyBorder="1" applyAlignment="1">
      <alignment horizontal="center" vertical="center"/>
    </xf>
    <xf numFmtId="0" fontId="2" fillId="2" borderId="19" xfId="0" applyFont="1" applyFill="1" applyBorder="1" applyAlignment="1">
      <alignment horizontal="center" vertical="center"/>
    </xf>
    <xf numFmtId="0" fontId="17" fillId="2" borderId="28" xfId="0" applyFont="1" applyFill="1" applyBorder="1" applyAlignment="1">
      <alignment horizontal="center" vertical="center"/>
    </xf>
    <xf numFmtId="0" fontId="22" fillId="0" borderId="0" xfId="0" applyFont="1" applyAlignment="1">
      <alignment horizontal="center"/>
    </xf>
    <xf numFmtId="0" fontId="0" fillId="0" borderId="0" xfId="0" applyAlignment="1">
      <alignment horizontal="right" vertical="center"/>
    </xf>
    <xf numFmtId="0" fontId="0" fillId="0" borderId="0" xfId="0" applyAlignment="1">
      <alignment horizontal="right"/>
    </xf>
  </cellXfs>
  <cellStyles count="2">
    <cellStyle name="Link" xfId="1" builtinId="8"/>
    <cellStyle name="Standard" xfId="0" builtinId="0"/>
  </cellStyles>
  <dxfs count="65">
    <dxf>
      <numFmt numFmtId="3" formatCode="#,##0"/>
    </dxf>
    <dxf>
      <numFmt numFmtId="2" formatCode="0.00"/>
    </dxf>
    <dxf>
      <numFmt numFmtId="3" formatCode="#,##0"/>
    </dxf>
    <dxf>
      <numFmt numFmtId="3" formatCode="#,##0"/>
    </dxf>
    <dxf>
      <numFmt numFmtId="3" formatCode="#,##0"/>
    </dxf>
    <dxf>
      <numFmt numFmtId="0" formatCode="General"/>
    </dxf>
    <dxf>
      <numFmt numFmtId="0" formatCode="General"/>
    </dxf>
    <dxf>
      <alignment horizontal="left" vertical="bottom" textRotation="0" wrapText="0" indent="0" justifyLastLine="0" shrinkToFit="0" readingOrder="0"/>
    </dxf>
    <dxf>
      <protection locked="0" hidden="0"/>
    </dxf>
    <dxf>
      <numFmt numFmtId="0" formatCode="General"/>
    </dxf>
    <dxf>
      <border outline="0">
        <top style="thin">
          <color theme="4"/>
        </top>
      </border>
    </dxf>
    <dxf>
      <border outline="0">
        <bottom style="thin">
          <color theme="4"/>
        </bottom>
      </border>
    </dxf>
    <dxf>
      <font>
        <b/>
        <i val="0"/>
        <strike val="0"/>
        <condense val="0"/>
        <extend val="0"/>
        <outline val="0"/>
        <shadow val="0"/>
        <u val="none"/>
        <vertAlign val="baseline"/>
        <sz val="11"/>
        <color theme="4" tint="-0.249977111117893"/>
        <name val="Calibri"/>
        <scheme val="minor"/>
      </font>
    </dxf>
    <dxf>
      <numFmt numFmtId="0" formatCode="General"/>
    </dxf>
    <dxf>
      <numFmt numFmtId="0" formatCode="General"/>
    </dxf>
    <dxf>
      <numFmt numFmtId="0" formatCode="General"/>
    </dxf>
    <dxf>
      <font>
        <color theme="3" tint="0.79998168889431442"/>
      </font>
    </dxf>
    <dxf>
      <font>
        <color theme="0" tint="-0.14996795556505021"/>
      </font>
    </dxf>
    <dxf>
      <font>
        <color theme="0"/>
      </font>
    </dxf>
    <dxf>
      <font>
        <color theme="0"/>
      </font>
    </dxf>
    <dxf>
      <font>
        <color theme="0"/>
      </font>
    </dxf>
    <dxf>
      <font>
        <color theme="0"/>
      </font>
    </dxf>
    <dxf>
      <font>
        <color rgb="FF009900"/>
      </font>
    </dxf>
    <dxf>
      <font>
        <color theme="0" tint="-0.14996795556505021"/>
      </font>
      <fill>
        <patternFill>
          <bgColor theme="0" tint="-4.9989318521683403E-2"/>
        </patternFill>
      </fill>
      <border>
        <left style="thin">
          <color theme="4" tint="0.59996337778862885"/>
        </left>
        <right style="thin">
          <color theme="4" tint="0.59996337778862885"/>
        </right>
        <top style="thin">
          <color theme="4" tint="0.59996337778862885"/>
        </top>
        <bottom style="thin">
          <color theme="4" tint="0.59996337778862885"/>
        </bottom>
        <vertical/>
        <horizontal/>
      </border>
    </dxf>
    <dxf>
      <font>
        <color theme="0" tint="-0.14996795556505021"/>
      </font>
      <fill>
        <patternFill>
          <bgColor theme="0" tint="-4.9989318521683403E-2"/>
        </patternFill>
      </fill>
      <border>
        <left style="thin">
          <color theme="3" tint="0.59996337778862885"/>
        </left>
        <right style="thin">
          <color theme="3" tint="0.59996337778862885"/>
        </right>
        <top style="thin">
          <color theme="3" tint="0.59996337778862885"/>
        </top>
        <bottom style="thin">
          <color theme="3" tint="0.59996337778862885"/>
        </bottom>
        <vertical/>
        <horizontal/>
      </border>
    </dxf>
    <dxf>
      <font>
        <color theme="0" tint="-0.14996795556505021"/>
      </font>
    </dxf>
    <dxf>
      <font>
        <color theme="0" tint="-0.14996795556505021"/>
      </font>
    </dxf>
    <dxf>
      <font>
        <color theme="0" tint="-0.14996795556505021"/>
      </font>
      <fill>
        <patternFill>
          <bgColor theme="0" tint="-4.9989318521683403E-2"/>
        </patternFill>
      </fill>
      <border>
        <left style="thin">
          <color theme="4" tint="0.59996337778862885"/>
        </left>
        <right style="thin">
          <color theme="4" tint="0.59996337778862885"/>
        </right>
        <top style="thin">
          <color theme="4" tint="0.59996337778862885"/>
        </top>
        <bottom style="thin">
          <color theme="4" tint="0.59996337778862885"/>
        </bottom>
        <vertical/>
        <horizontal/>
      </border>
    </dxf>
    <dxf>
      <font>
        <color theme="0" tint="-0.14996795556505021"/>
      </font>
    </dxf>
    <dxf>
      <font>
        <color theme="0" tint="-0.14996795556505021"/>
      </font>
      <fill>
        <patternFill>
          <bgColor theme="0" tint="-4.9989318521683403E-2"/>
        </patternFill>
      </fill>
      <border>
        <left style="thin">
          <color theme="4" tint="0.59996337778862885"/>
        </left>
        <right style="thin">
          <color theme="4" tint="0.59996337778862885"/>
        </right>
        <top style="thin">
          <color theme="4" tint="0.59996337778862885"/>
        </top>
        <bottom style="thin">
          <color theme="4" tint="0.59996337778862885"/>
        </bottom>
        <vertical/>
        <horizontal/>
      </border>
    </dxf>
    <dxf>
      <font>
        <color rgb="FF009900"/>
      </font>
    </dxf>
    <dxf>
      <font>
        <color rgb="FF009900"/>
      </font>
    </dxf>
    <dxf>
      <font>
        <color rgb="FF009900"/>
      </font>
    </dxf>
    <dxf>
      <font>
        <color rgb="FF009900"/>
      </font>
    </dxf>
    <dxf>
      <font>
        <color rgb="FF009900"/>
      </font>
    </dxf>
    <dxf>
      <font>
        <color rgb="FF009900"/>
      </font>
    </dxf>
    <dxf>
      <font>
        <color rgb="FF009900"/>
      </font>
    </dxf>
    <dxf>
      <font>
        <color theme="0"/>
      </font>
    </dxf>
    <dxf>
      <font>
        <color theme="0" tint="-0.14996795556505021"/>
      </font>
      <fill>
        <patternFill>
          <bgColor theme="0" tint="-4.9989318521683403E-2"/>
        </patternFill>
      </fill>
      <border>
        <left/>
        <right/>
        <top/>
        <bottom/>
      </border>
    </dxf>
    <dxf>
      <font>
        <color rgb="FF009900"/>
      </font>
      <fill>
        <patternFill patternType="none">
          <bgColor auto="1"/>
        </patternFill>
      </fill>
    </dxf>
    <dxf>
      <font>
        <color theme="0" tint="-0.14996795556505021"/>
      </font>
      <fill>
        <patternFill>
          <bgColor theme="0" tint="-4.9989318521683403E-2"/>
        </patternFill>
      </fill>
    </dxf>
    <dxf>
      <font>
        <color theme="0" tint="-0.14996795556505021"/>
      </font>
      <fill>
        <patternFill>
          <bgColor theme="0" tint="-4.9989318521683403E-2"/>
        </patternFill>
      </fill>
    </dxf>
    <dxf>
      <font>
        <color theme="0" tint="-0.14996795556505021"/>
      </font>
      <fill>
        <patternFill>
          <bgColor theme="0" tint="-4.9989318521683403E-2"/>
        </patternFill>
      </fill>
    </dxf>
    <dxf>
      <font>
        <color theme="0" tint="-0.14996795556505021"/>
      </font>
      <fill>
        <patternFill>
          <bgColor theme="0" tint="-4.9989318521683403E-2"/>
        </patternFill>
      </fill>
      <border>
        <left/>
        <right style="thin">
          <color theme="4" tint="0.59996337778862885"/>
        </right>
        <top style="thin">
          <color theme="4" tint="0.59996337778862885"/>
        </top>
        <bottom style="thin">
          <color theme="4" tint="0.59996337778862885"/>
        </bottom>
        <vertical/>
        <horizontal/>
      </border>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ill>
        <patternFill>
          <bgColor theme="0" tint="-4.9989318521683403E-2"/>
        </patternFill>
      </fill>
      <border>
        <left/>
        <right style="thin">
          <color theme="4" tint="0.59996337778862885"/>
        </right>
        <top style="thin">
          <color theme="4" tint="0.59996337778862885"/>
        </top>
        <bottom style="thin">
          <color theme="4" tint="0.59996337778862885"/>
        </bottom>
      </border>
    </dxf>
    <dxf>
      <font>
        <color theme="0" tint="-0.14996795556505021"/>
      </font>
    </dxf>
    <dxf>
      <font>
        <color theme="0" tint="-0.14996795556505021"/>
      </font>
    </dxf>
    <dxf>
      <font>
        <color theme="0" tint="-0.14996795556505021"/>
      </font>
      <fill>
        <patternFill>
          <bgColor theme="0" tint="-4.9989318521683403E-2"/>
        </patternFill>
      </fill>
      <border>
        <left/>
        <right/>
        <top/>
        <bottom/>
        <vertical/>
        <horizontal/>
      </border>
    </dxf>
    <dxf>
      <font>
        <color theme="0" tint="-0.14996795556505021"/>
      </font>
    </dxf>
    <dxf>
      <font>
        <color theme="0" tint="-0.14996795556505021"/>
      </font>
      <fill>
        <patternFill>
          <bgColor theme="0" tint="-4.9989318521683403E-2"/>
        </patternFill>
      </fill>
      <border>
        <left/>
        <right/>
        <top/>
        <bottom/>
        <vertical/>
        <horizontal/>
      </border>
    </dxf>
    <dxf>
      <font>
        <color theme="0" tint="-0.14996795556505021"/>
      </font>
    </dxf>
  </dxfs>
  <tableStyles count="0" defaultTableStyle="TableStyleMedium2" defaultPivotStyle="PivotStyleMedium9"/>
  <colors>
    <mruColors>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trlProps/ctrlProp1.xml><?xml version="1.0" encoding="utf-8"?>
<formControlPr xmlns="http://schemas.microsoft.com/office/spreadsheetml/2009/9/main" objectType="Radio" checked="Checked" firstButton="1" fmlaLink="Auswertungen!$B$97" lockText="1" noThreeD="1"/>
</file>

<file path=xl/ctrlProps/ctrlProp2.xml><?xml version="1.0" encoding="utf-8"?>
<formControlPr xmlns="http://schemas.microsoft.com/office/spreadsheetml/2009/9/main" objectType="GBox"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firstButton="1" fmlaLink="Auswertungen!$B$96" lockText="1" noThreeD="1"/>
</file>

<file path=xl/ctrlProps/ctrlProp5.xml><?xml version="1.0" encoding="utf-8"?>
<formControlPr xmlns="http://schemas.microsoft.com/office/spreadsheetml/2009/9/main" objectType="GBox" noThreeD="1"/>
</file>

<file path=xl/ctrlProps/ctrlProp6.xml><?xml version="1.0" encoding="utf-8"?>
<formControlPr xmlns="http://schemas.microsoft.com/office/spreadsheetml/2009/9/main" objectType="Radio" checked="Checked" lockText="1" noThreeD="1"/>
</file>

<file path=xl/ctrlProps/ctrlProp7.xml><?xml version="1.0" encoding="utf-8"?>
<formControlPr xmlns="http://schemas.microsoft.com/office/spreadsheetml/2009/9/main" objectType="Radio" checked="Checked" firstButton="1" fmlaLink="Auswertungen!$B$100" lockText="1" noThreeD="1"/>
</file>

<file path=xl/ctrlProps/ctrlProp8.xml><?xml version="1.0" encoding="utf-8"?>
<formControlPr xmlns="http://schemas.microsoft.com/office/spreadsheetml/2009/9/main" objectType="GBox"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checked="Checked" firstButton="1" fmlaLink="Auswertungen!$B$101" lockText="1" noThreeD="1"/>
</file>

<file path=xl/ctrlProps/ctrlProp11.xml><?xml version="1.0" encoding="utf-8"?>
<formControlPr xmlns="http://schemas.microsoft.com/office/spreadsheetml/2009/9/main" objectType="GBox" noThreeD="1"/>
</file>

<file path=xl/ctrlProps/ctrlProp12.xml><?xml version="1.0" encoding="utf-8"?>
<formControlPr xmlns="http://schemas.microsoft.com/office/spreadsheetml/2009/9/main" objectType="Radio" lockText="1" noThreeD="1"/>
</file>

<file path=xl/ctrlProps/ctrlProp13.xml><?xml version="1.0" encoding="utf-8"?>
<formControlPr xmlns="http://schemas.microsoft.com/office/spreadsheetml/2009/9/main" objectType="Radio" checked="Checked" firstButton="1" fmlaLink="Auswertungen!$B$102" lockText="1" noThreeD="1"/>
</file>

<file path=xl/ctrlProps/ctrlProp14.xml><?xml version="1.0" encoding="utf-8"?>
<formControlPr xmlns="http://schemas.microsoft.com/office/spreadsheetml/2009/9/main" objectType="GBox" noThreeD="1"/>
</file>

<file path=xl/ctrlProps/ctrlProp15.xml><?xml version="1.0" encoding="utf-8"?>
<formControlPr xmlns="http://schemas.microsoft.com/office/spreadsheetml/2009/9/main" objectType="Radio" lockText="1" noThreeD="1"/>
</file>

<file path=xl/ctrlProps/ctrlProp16.xml><?xml version="1.0" encoding="utf-8"?>
<formControlPr xmlns="http://schemas.microsoft.com/office/spreadsheetml/2009/9/main" objectType="Radio" checked="Checked" firstButton="1" fmlaLink="Auswertungen!$B$103" lockText="1" noThreeD="1"/>
</file>

<file path=xl/ctrlProps/ctrlProp17.xml><?xml version="1.0" encoding="utf-8"?>
<formControlPr xmlns="http://schemas.microsoft.com/office/spreadsheetml/2009/9/main" objectType="GBox" noThreeD="1"/>
</file>

<file path=xl/ctrlProps/ctrlProp18.xml><?xml version="1.0" encoding="utf-8"?>
<formControlPr xmlns="http://schemas.microsoft.com/office/spreadsheetml/2009/9/main" objectType="Radio" lockText="1" noThreeD="1"/>
</file>

<file path=xl/ctrlProps/ctrlProp19.xml><?xml version="1.0" encoding="utf-8"?>
<formControlPr xmlns="http://schemas.microsoft.com/office/spreadsheetml/2009/9/main" objectType="Radio" checked="Checked" firstButton="1" fmlaLink="Auswertungen!$B$104" lockText="1" noThreeD="1"/>
</file>

<file path=xl/ctrlProps/ctrlProp20.xml><?xml version="1.0" encoding="utf-8"?>
<formControlPr xmlns="http://schemas.microsoft.com/office/spreadsheetml/2009/9/main" objectType="GBox" noThreeD="1"/>
</file>

<file path=xl/ctrlProps/ctrlProp21.xml><?xml version="1.0" encoding="utf-8"?>
<formControlPr xmlns="http://schemas.microsoft.com/office/spreadsheetml/2009/9/main" objectType="Radio" lockText="1" noThreeD="1"/>
</file>

<file path=xl/ctrlProps/ctrlProp22.xml><?xml version="1.0" encoding="utf-8"?>
<formControlPr xmlns="http://schemas.microsoft.com/office/spreadsheetml/2009/9/main" objectType="Radio" checked="Checked" firstButton="1" fmlaLink="Auswertungen!$B$106" lockText="1" noThreeD="1"/>
</file>

<file path=xl/ctrlProps/ctrlProp23.xml><?xml version="1.0" encoding="utf-8"?>
<formControlPr xmlns="http://schemas.microsoft.com/office/spreadsheetml/2009/9/main" objectType="GBox" noThreeD="1"/>
</file>

<file path=xl/ctrlProps/ctrlProp24.xml><?xml version="1.0" encoding="utf-8"?>
<formControlPr xmlns="http://schemas.microsoft.com/office/spreadsheetml/2009/9/main" objectType="Radio" lockText="1" noThreeD="1"/>
</file>

<file path=xl/ctrlProps/ctrlProp25.xml><?xml version="1.0" encoding="utf-8"?>
<formControlPr xmlns="http://schemas.microsoft.com/office/spreadsheetml/2009/9/main" objectType="Radio" checked="Checked" firstButton="1" fmlaLink="Auswertungen!$B$99" lockText="1" noThreeD="1"/>
</file>

<file path=xl/ctrlProps/ctrlProp26.xml><?xml version="1.0" encoding="utf-8"?>
<formControlPr xmlns="http://schemas.microsoft.com/office/spreadsheetml/2009/9/main" objectType="GBox" noThreeD="1"/>
</file>

<file path=xl/ctrlProps/ctrlProp27.xml><?xml version="1.0" encoding="utf-8"?>
<formControlPr xmlns="http://schemas.microsoft.com/office/spreadsheetml/2009/9/main" objectType="Radio" lockText="1" noThreeD="1"/>
</file>

<file path=xl/ctrlProps/ctrlProp28.xml><?xml version="1.0" encoding="utf-8"?>
<formControlPr xmlns="http://schemas.microsoft.com/office/spreadsheetml/2009/9/main" objectType="Radio" firstButton="1" fmlaLink="Auswertungen!$B$98" lockText="1" noThreeD="1"/>
</file>

<file path=xl/ctrlProps/ctrlProp29.xml><?xml version="1.0" encoding="utf-8"?>
<formControlPr xmlns="http://schemas.microsoft.com/office/spreadsheetml/2009/9/main" objectType="Radio" lockText="1" noThreeD="1"/>
</file>

<file path=xl/ctrlProps/ctrlProp30.xml><?xml version="1.0" encoding="utf-8"?>
<formControlPr xmlns="http://schemas.microsoft.com/office/spreadsheetml/2009/9/main" objectType="Radio" checked="Checked" lockText="1" noThreeD="1"/>
</file>

<file path=xl/ctrlProps/ctrlProp31.xml><?xml version="1.0" encoding="utf-8"?>
<formControlPr xmlns="http://schemas.microsoft.com/office/spreadsheetml/2009/9/main" objectType="GBox" noThreeD="1"/>
</file>

<file path=xl/ctrlProps/ctrlProp32.xml><?xml version="1.0" encoding="utf-8"?>
<formControlPr xmlns="http://schemas.microsoft.com/office/spreadsheetml/2009/9/main" objectType="Radio" firstButton="1" fmlaLink="Auswertungen!$B$107" lockText="1" noThreeD="1"/>
</file>

<file path=xl/ctrlProps/ctrlProp33.xml><?xml version="1.0" encoding="utf-8"?>
<formControlPr xmlns="http://schemas.microsoft.com/office/spreadsheetml/2009/9/main" objectType="GBox" noThreeD="1"/>
</file>

<file path=xl/ctrlProps/ctrlProp34.xml><?xml version="1.0" encoding="utf-8"?>
<formControlPr xmlns="http://schemas.microsoft.com/office/spreadsheetml/2009/9/main" objectType="Radio" checked="Checked" lockText="1" noThreeD="1"/>
</file>

<file path=xl/ctrlProps/ctrlProp35.xml><?xml version="1.0" encoding="utf-8"?>
<formControlPr xmlns="http://schemas.microsoft.com/office/spreadsheetml/2009/9/main" objectType="Radio" checked="Checked" firstButton="1" fmlaLink="Auswertungen!$B$105" lockText="1" noThreeD="1"/>
</file>

<file path=xl/ctrlProps/ctrlProp36.xml><?xml version="1.0" encoding="utf-8"?>
<formControlPr xmlns="http://schemas.microsoft.com/office/spreadsheetml/2009/9/main" objectType="GBox" noThreeD="1"/>
</file>

<file path=xl/ctrlProps/ctrlProp37.xml><?xml version="1.0" encoding="utf-8"?>
<formControlPr xmlns="http://schemas.microsoft.com/office/spreadsheetml/2009/9/main" objectType="Radio" lockText="1" noThreeD="1"/>
</file>

<file path=xl/ctrlProps/ctrlProp38.xml><?xml version="1.0" encoding="utf-8"?>
<formControlPr xmlns="http://schemas.microsoft.com/office/spreadsheetml/2009/9/main" objectType="Radio" checked="Checked" firstButton="1" fmlaLink="Auswertungen!$B$108" lockText="1" noThreeD="1"/>
</file>

<file path=xl/ctrlProps/ctrlProp39.xml><?xml version="1.0" encoding="utf-8"?>
<formControlPr xmlns="http://schemas.microsoft.com/office/spreadsheetml/2009/9/main" objectType="GBox" noThreeD="1"/>
</file>

<file path=xl/ctrlProps/ctrlProp40.xml><?xml version="1.0" encoding="utf-8"?>
<formControlPr xmlns="http://schemas.microsoft.com/office/spreadsheetml/2009/9/main" objectType="Radio" lockText="1" noThreeD="1"/>
</file>

<file path=xl/ctrlProps/ctrlProp41.xml><?xml version="1.0" encoding="utf-8"?>
<formControlPr xmlns="http://schemas.microsoft.com/office/spreadsheetml/2009/9/main" objectType="Radio" checked="Checked" firstButton="1" fmlaLink="Auswertungen!$B$109" lockText="1" noThreeD="1"/>
</file>

<file path=xl/ctrlProps/ctrlProp42.xml><?xml version="1.0" encoding="utf-8"?>
<formControlPr xmlns="http://schemas.microsoft.com/office/spreadsheetml/2009/9/main" objectType="GBox" noThreeD="1"/>
</file>

<file path=xl/ctrlProps/ctrlProp43.xml><?xml version="1.0" encoding="utf-8"?>
<formControlPr xmlns="http://schemas.microsoft.com/office/spreadsheetml/2009/9/main" objectType="Radio" lockText="1" noThreeD="1"/>
</file>

<file path=xl/ctrlProps/ctrlProp44.xml><?xml version="1.0" encoding="utf-8"?>
<formControlPr xmlns="http://schemas.microsoft.com/office/spreadsheetml/2009/9/main" objectType="Radio" checked="Checked" firstButton="1" fmlaLink="Auswertungen!$B$110" lockText="1" noThreeD="1"/>
</file>

<file path=xl/ctrlProps/ctrlProp45.xml><?xml version="1.0" encoding="utf-8"?>
<formControlPr xmlns="http://schemas.microsoft.com/office/spreadsheetml/2009/9/main" objectType="GBox" noThreeD="1"/>
</file>

<file path=xl/ctrlProps/ctrlProp46.xml><?xml version="1.0" encoding="utf-8"?>
<formControlPr xmlns="http://schemas.microsoft.com/office/spreadsheetml/2009/9/main" objectType="Radio" lockText="1" noThreeD="1"/>
</file>

<file path=xl/ctrlProps/ctrlProp47.xml><?xml version="1.0" encoding="utf-8"?>
<formControlPr xmlns="http://schemas.microsoft.com/office/spreadsheetml/2009/9/main" objectType="CheckBox" fmlaLink="Auswertungen!$B$112" lockText="1" noThreeD="1"/>
</file>

<file path=xl/ctrlProps/ctrlProp48.xml><?xml version="1.0" encoding="utf-8"?>
<formControlPr xmlns="http://schemas.microsoft.com/office/spreadsheetml/2009/9/main" objectType="Radio" firstButton="1" fmlaLink="$C$51" lockText="1" noThreeD="1"/>
</file>

<file path=xl/ctrlProps/ctrlProp49.xml><?xml version="1.0" encoding="utf-8"?>
<formControlPr xmlns="http://schemas.microsoft.com/office/spreadsheetml/2009/9/main" objectType="GBox" noThreeD="1"/>
</file>

<file path=xl/ctrlProps/ctrlProp50.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14</xdr:col>
          <xdr:colOff>547803</xdr:colOff>
          <xdr:row>27</xdr:row>
          <xdr:rowOff>74384</xdr:rowOff>
        </xdr:from>
        <xdr:to>
          <xdr:col>16</xdr:col>
          <xdr:colOff>342091</xdr:colOff>
          <xdr:row>27</xdr:row>
          <xdr:rowOff>326176</xdr:rowOff>
        </xdr:to>
        <xdr:grpSp>
          <xdr:nvGrpSpPr>
            <xdr:cNvPr id="7" name="Gruppieren 6">
              <a:extLst>
                <a:ext uri="{FF2B5EF4-FFF2-40B4-BE49-F238E27FC236}">
                  <a16:creationId xmlns:a16="http://schemas.microsoft.com/office/drawing/2014/main" id="{00000000-0008-0000-0000-000007000000}"/>
                </a:ext>
              </a:extLst>
            </xdr:cNvPr>
            <xdr:cNvGrpSpPr/>
          </xdr:nvGrpSpPr>
          <xdr:grpSpPr>
            <a:xfrm>
              <a:off x="8063894" y="5633520"/>
              <a:ext cx="971924" cy="251792"/>
              <a:chOff x="7405570" y="3463373"/>
              <a:chExt cx="777240" cy="213360"/>
            </a:xfrm>
          </xdr:grpSpPr>
          <xdr:sp macro="" textlink="">
            <xdr:nvSpPr>
              <xdr:cNvPr id="1034" name="Option Button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7755402" y="3484098"/>
                <a:ext cx="403860" cy="1752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Nein</a:t>
                </a:r>
              </a:p>
            </xdr:txBody>
          </xdr:sp>
          <xdr:sp macro="" textlink="">
            <xdr:nvSpPr>
              <xdr:cNvPr id="1035" name="Group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7405570" y="3463373"/>
                <a:ext cx="777240" cy="213360"/>
              </a:xfrm>
              <a:prstGeom prst="rect">
                <a:avLst/>
              </a:prstGeom>
              <a:noFill/>
              <a:ln w="9525">
                <a:miter lim="800000"/>
                <a:headEnd/>
                <a:tailEnd/>
              </a:ln>
              <a:extLst>
                <a:ext uri="{909E8E84-426E-40DD-AFC4-6F175D3DCCD1}">
                  <a14:hiddenFill>
                    <a:noFill/>
                  </a14:hiddenFill>
                </a:ext>
              </a:extLst>
            </xdr:spPr>
          </xdr:sp>
          <xdr:sp macro="" textlink="">
            <xdr:nvSpPr>
              <xdr:cNvPr id="1036" name="Option Button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7427742" y="3476478"/>
                <a:ext cx="365760" cy="1905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Ja</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14</xdr:col>
          <xdr:colOff>556246</xdr:colOff>
          <xdr:row>24</xdr:row>
          <xdr:rowOff>84421</xdr:rowOff>
        </xdr:from>
        <xdr:to>
          <xdr:col>16</xdr:col>
          <xdr:colOff>347604</xdr:colOff>
          <xdr:row>24</xdr:row>
          <xdr:rowOff>297781</xdr:rowOff>
        </xdr:to>
        <xdr:grpSp>
          <xdr:nvGrpSpPr>
            <xdr:cNvPr id="11" name="Gruppieren 10">
              <a:extLst>
                <a:ext uri="{FF2B5EF4-FFF2-40B4-BE49-F238E27FC236}">
                  <a16:creationId xmlns:a16="http://schemas.microsoft.com/office/drawing/2014/main" id="{00000000-0008-0000-0000-00000B000000}"/>
                </a:ext>
              </a:extLst>
            </xdr:cNvPr>
            <xdr:cNvGrpSpPr/>
          </xdr:nvGrpSpPr>
          <xdr:grpSpPr>
            <a:xfrm>
              <a:off x="8072337" y="4760330"/>
              <a:ext cx="968994" cy="213360"/>
              <a:chOff x="7382139" y="3468858"/>
              <a:chExt cx="777240" cy="213360"/>
            </a:xfrm>
          </xdr:grpSpPr>
          <xdr:sp macro="" textlink="">
            <xdr:nvSpPr>
              <xdr:cNvPr id="1037" name="Option Button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7755402" y="3484098"/>
                <a:ext cx="403860" cy="1752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Nein</a:t>
                </a:r>
              </a:p>
            </xdr:txBody>
          </xdr:sp>
          <xdr:sp macro="" textlink="">
            <xdr:nvSpPr>
              <xdr:cNvPr id="1038" name="Group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7382139" y="3468858"/>
                <a:ext cx="777240" cy="213360"/>
              </a:xfrm>
              <a:prstGeom prst="rect">
                <a:avLst/>
              </a:prstGeom>
              <a:noFill/>
              <a:ln w="9525">
                <a:miter lim="800000"/>
                <a:headEnd/>
                <a:tailEnd/>
              </a:ln>
              <a:extLst>
                <a:ext uri="{909E8E84-426E-40DD-AFC4-6F175D3DCCD1}">
                  <a14:hiddenFill>
                    <a:noFill/>
                  </a14:hiddenFill>
                </a:ext>
              </a:extLst>
            </xdr:spPr>
          </xdr:sp>
          <xdr:sp macro="" textlink="">
            <xdr:nvSpPr>
              <xdr:cNvPr id="1039" name="Option Button 15" descr="Ja"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7427742" y="3476478"/>
                <a:ext cx="365760" cy="1905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Ja</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14</xdr:col>
          <xdr:colOff>579368</xdr:colOff>
          <xdr:row>48</xdr:row>
          <xdr:rowOff>122817</xdr:rowOff>
        </xdr:from>
        <xdr:to>
          <xdr:col>16</xdr:col>
          <xdr:colOff>372458</xdr:colOff>
          <xdr:row>48</xdr:row>
          <xdr:rowOff>336177</xdr:rowOff>
        </xdr:to>
        <xdr:grpSp>
          <xdr:nvGrpSpPr>
            <xdr:cNvPr id="19" name="Gruppieren 18">
              <a:extLst>
                <a:ext uri="{FF2B5EF4-FFF2-40B4-BE49-F238E27FC236}">
                  <a16:creationId xmlns:a16="http://schemas.microsoft.com/office/drawing/2014/main" id="{00000000-0008-0000-0000-000013000000}"/>
                </a:ext>
              </a:extLst>
            </xdr:cNvPr>
            <xdr:cNvGrpSpPr/>
          </xdr:nvGrpSpPr>
          <xdr:grpSpPr>
            <a:xfrm>
              <a:off x="8095459" y="10998635"/>
              <a:ext cx="970726" cy="213360"/>
              <a:chOff x="7382142" y="3468858"/>
              <a:chExt cx="777240" cy="213360"/>
            </a:xfrm>
          </xdr:grpSpPr>
          <xdr:sp macro="" textlink="">
            <xdr:nvSpPr>
              <xdr:cNvPr id="1046" name="Option Button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7755402" y="3484098"/>
                <a:ext cx="403860" cy="1752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Nein</a:t>
                </a:r>
              </a:p>
            </xdr:txBody>
          </xdr:sp>
          <xdr:sp macro="" textlink="">
            <xdr:nvSpPr>
              <xdr:cNvPr id="1047" name="Group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7382142" y="3468858"/>
                <a:ext cx="777240" cy="213360"/>
              </a:xfrm>
              <a:prstGeom prst="rect">
                <a:avLst/>
              </a:prstGeom>
              <a:noFill/>
              <a:ln w="9525">
                <a:miter lim="800000"/>
                <a:headEnd/>
                <a:tailEnd/>
              </a:ln>
              <a:extLst>
                <a:ext uri="{909E8E84-426E-40DD-AFC4-6F175D3DCCD1}">
                  <a14:hiddenFill>
                    <a:noFill/>
                  </a14:hiddenFill>
                </a:ext>
              </a:extLst>
            </xdr:spPr>
          </xdr:sp>
          <xdr:sp macro="" textlink="">
            <xdr:nvSpPr>
              <xdr:cNvPr id="1048" name="Option Button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7427742" y="3476478"/>
                <a:ext cx="365760" cy="1905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Ja</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14</xdr:col>
          <xdr:colOff>579386</xdr:colOff>
          <xdr:row>49</xdr:row>
          <xdr:rowOff>48159</xdr:rowOff>
        </xdr:from>
        <xdr:to>
          <xdr:col>16</xdr:col>
          <xdr:colOff>375406</xdr:colOff>
          <xdr:row>49</xdr:row>
          <xdr:rowOff>263384</xdr:rowOff>
        </xdr:to>
        <xdr:grpSp>
          <xdr:nvGrpSpPr>
            <xdr:cNvPr id="23" name="Gruppieren 22">
              <a:extLst>
                <a:ext uri="{FF2B5EF4-FFF2-40B4-BE49-F238E27FC236}">
                  <a16:creationId xmlns:a16="http://schemas.microsoft.com/office/drawing/2014/main" id="{00000000-0008-0000-0000-000017000000}"/>
                </a:ext>
              </a:extLst>
            </xdr:cNvPr>
            <xdr:cNvGrpSpPr/>
          </xdr:nvGrpSpPr>
          <xdr:grpSpPr>
            <a:xfrm>
              <a:off x="8095477" y="11304977"/>
              <a:ext cx="973656" cy="215225"/>
              <a:chOff x="7405570" y="3463069"/>
              <a:chExt cx="777240" cy="213360"/>
            </a:xfrm>
          </xdr:grpSpPr>
          <xdr:sp macro="" textlink="">
            <xdr:nvSpPr>
              <xdr:cNvPr id="1049" name="Option Button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7755402" y="3484098"/>
                <a:ext cx="403860" cy="1752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Nein</a:t>
                </a:r>
              </a:p>
            </xdr:txBody>
          </xdr:sp>
          <xdr:sp macro="" textlink="">
            <xdr:nvSpPr>
              <xdr:cNvPr id="1050" name="Group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7405570" y="3463069"/>
                <a:ext cx="777240" cy="213360"/>
              </a:xfrm>
              <a:prstGeom prst="rect">
                <a:avLst/>
              </a:prstGeom>
              <a:noFill/>
              <a:ln w="9525">
                <a:miter lim="800000"/>
                <a:headEnd/>
                <a:tailEnd/>
              </a:ln>
              <a:extLst>
                <a:ext uri="{909E8E84-426E-40DD-AFC4-6F175D3DCCD1}">
                  <a14:hiddenFill>
                    <a:noFill/>
                  </a14:hiddenFill>
                </a:ext>
              </a:extLst>
            </xdr:spPr>
          </xdr:sp>
          <xdr:sp macro="" textlink="">
            <xdr:nvSpPr>
              <xdr:cNvPr id="1051" name="Option Button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7427742" y="3476478"/>
                <a:ext cx="365760" cy="1905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Ja</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14</xdr:col>
          <xdr:colOff>579386</xdr:colOff>
          <xdr:row>50</xdr:row>
          <xdr:rowOff>52121</xdr:rowOff>
        </xdr:from>
        <xdr:to>
          <xdr:col>16</xdr:col>
          <xdr:colOff>375406</xdr:colOff>
          <xdr:row>51</xdr:row>
          <xdr:rowOff>19695</xdr:rowOff>
        </xdr:to>
        <xdr:grpSp>
          <xdr:nvGrpSpPr>
            <xdr:cNvPr id="27" name="Gruppieren 26">
              <a:extLst>
                <a:ext uri="{FF2B5EF4-FFF2-40B4-BE49-F238E27FC236}">
                  <a16:creationId xmlns:a16="http://schemas.microsoft.com/office/drawing/2014/main" id="{00000000-0008-0000-0000-00001B000000}"/>
                </a:ext>
              </a:extLst>
            </xdr:cNvPr>
            <xdr:cNvGrpSpPr/>
          </xdr:nvGrpSpPr>
          <xdr:grpSpPr>
            <a:xfrm>
              <a:off x="8095477" y="11603348"/>
              <a:ext cx="973656" cy="218688"/>
              <a:chOff x="7405570" y="3463146"/>
              <a:chExt cx="777240" cy="213360"/>
            </a:xfrm>
          </xdr:grpSpPr>
          <xdr:sp macro="" textlink="">
            <xdr:nvSpPr>
              <xdr:cNvPr id="1052" name="Option Button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7755402" y="3484098"/>
                <a:ext cx="403860" cy="1752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Nein</a:t>
                </a:r>
              </a:p>
            </xdr:txBody>
          </xdr:sp>
          <xdr:sp macro="" textlink="">
            <xdr:nvSpPr>
              <xdr:cNvPr id="1053" name="Group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7405570" y="3463146"/>
                <a:ext cx="777240" cy="213360"/>
              </a:xfrm>
              <a:prstGeom prst="rect">
                <a:avLst/>
              </a:prstGeom>
              <a:noFill/>
              <a:ln w="9525">
                <a:miter lim="800000"/>
                <a:headEnd/>
                <a:tailEnd/>
              </a:ln>
              <a:extLst>
                <a:ext uri="{909E8E84-426E-40DD-AFC4-6F175D3DCCD1}">
                  <a14:hiddenFill>
                    <a:noFill/>
                  </a14:hiddenFill>
                </a:ext>
              </a:extLst>
            </xdr:spPr>
          </xdr:sp>
          <xdr:sp macro="" textlink="">
            <xdr:nvSpPr>
              <xdr:cNvPr id="1054" name="Option Button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7427742" y="3476478"/>
                <a:ext cx="365760" cy="1905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Ja</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14</xdr:col>
          <xdr:colOff>579386</xdr:colOff>
          <xdr:row>51</xdr:row>
          <xdr:rowOff>60382</xdr:rowOff>
        </xdr:from>
        <xdr:to>
          <xdr:col>16</xdr:col>
          <xdr:colOff>375406</xdr:colOff>
          <xdr:row>52</xdr:row>
          <xdr:rowOff>32890</xdr:rowOff>
        </xdr:to>
        <xdr:grpSp>
          <xdr:nvGrpSpPr>
            <xdr:cNvPr id="31" name="Gruppieren 30">
              <a:extLst>
                <a:ext uri="{FF2B5EF4-FFF2-40B4-BE49-F238E27FC236}">
                  <a16:creationId xmlns:a16="http://schemas.microsoft.com/office/drawing/2014/main" id="{00000000-0008-0000-0000-00001F000000}"/>
                </a:ext>
              </a:extLst>
            </xdr:cNvPr>
            <xdr:cNvGrpSpPr/>
          </xdr:nvGrpSpPr>
          <xdr:grpSpPr>
            <a:xfrm>
              <a:off x="8095477" y="11862723"/>
              <a:ext cx="973656" cy="223622"/>
              <a:chOff x="7405570" y="3462938"/>
              <a:chExt cx="777240" cy="213359"/>
            </a:xfrm>
          </xdr:grpSpPr>
          <xdr:sp macro="" textlink="">
            <xdr:nvSpPr>
              <xdr:cNvPr id="1055" name="Option Button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7755402" y="3484098"/>
                <a:ext cx="403860" cy="1752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Nein</a:t>
                </a:r>
              </a:p>
            </xdr:txBody>
          </xdr:sp>
          <xdr:sp macro="" textlink="">
            <xdr:nvSpPr>
              <xdr:cNvPr id="1056" name="Group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7405570" y="3462938"/>
                <a:ext cx="777240" cy="213359"/>
              </a:xfrm>
              <a:prstGeom prst="rect">
                <a:avLst/>
              </a:prstGeom>
              <a:noFill/>
              <a:ln w="9525">
                <a:miter lim="800000"/>
                <a:headEnd/>
                <a:tailEnd/>
              </a:ln>
              <a:extLst>
                <a:ext uri="{909E8E84-426E-40DD-AFC4-6F175D3DCCD1}">
                  <a14:hiddenFill>
                    <a:noFill/>
                  </a14:hiddenFill>
                </a:ext>
              </a:extLst>
            </xdr:spPr>
          </xdr:sp>
          <xdr:sp macro="" textlink="">
            <xdr:nvSpPr>
              <xdr:cNvPr id="1057" name="Option Button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7427742" y="3476478"/>
                <a:ext cx="365760" cy="1905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Ja</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14</xdr:col>
          <xdr:colOff>579386</xdr:colOff>
          <xdr:row>52</xdr:row>
          <xdr:rowOff>60383</xdr:rowOff>
        </xdr:from>
        <xdr:to>
          <xdr:col>16</xdr:col>
          <xdr:colOff>375406</xdr:colOff>
          <xdr:row>53</xdr:row>
          <xdr:rowOff>29422</xdr:rowOff>
        </xdr:to>
        <xdr:grpSp>
          <xdr:nvGrpSpPr>
            <xdr:cNvPr id="35" name="Gruppieren 34">
              <a:extLst>
                <a:ext uri="{FF2B5EF4-FFF2-40B4-BE49-F238E27FC236}">
                  <a16:creationId xmlns:a16="http://schemas.microsoft.com/office/drawing/2014/main" id="{00000000-0008-0000-0000-000023000000}"/>
                </a:ext>
              </a:extLst>
            </xdr:cNvPr>
            <xdr:cNvGrpSpPr/>
          </xdr:nvGrpSpPr>
          <xdr:grpSpPr>
            <a:xfrm>
              <a:off x="8095477" y="12113838"/>
              <a:ext cx="973656" cy="220152"/>
              <a:chOff x="7405570" y="3463203"/>
              <a:chExt cx="777240" cy="213360"/>
            </a:xfrm>
          </xdr:grpSpPr>
          <xdr:sp macro="" textlink="">
            <xdr:nvSpPr>
              <xdr:cNvPr id="1058" name="Option Button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7755402" y="3484098"/>
                <a:ext cx="403860" cy="1752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Nein</a:t>
                </a:r>
              </a:p>
            </xdr:txBody>
          </xdr:sp>
          <xdr:sp macro="" textlink="">
            <xdr:nvSpPr>
              <xdr:cNvPr id="1059" name="Group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7405570" y="3463203"/>
                <a:ext cx="777240" cy="213360"/>
              </a:xfrm>
              <a:prstGeom prst="rect">
                <a:avLst/>
              </a:prstGeom>
              <a:noFill/>
              <a:ln w="9525">
                <a:miter lim="800000"/>
                <a:headEnd/>
                <a:tailEnd/>
              </a:ln>
              <a:extLst>
                <a:ext uri="{909E8E84-426E-40DD-AFC4-6F175D3DCCD1}">
                  <a14:hiddenFill>
                    <a:noFill/>
                  </a14:hiddenFill>
                </a:ext>
              </a:extLst>
            </xdr:spPr>
          </xdr:sp>
          <xdr:sp macro="" textlink="">
            <xdr:nvSpPr>
              <xdr:cNvPr id="1060" name="Option Button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7427742" y="3476478"/>
                <a:ext cx="365760" cy="1905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Ja</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14</xdr:col>
          <xdr:colOff>579383</xdr:colOff>
          <xdr:row>55</xdr:row>
          <xdr:rowOff>68565</xdr:rowOff>
        </xdr:from>
        <xdr:to>
          <xdr:col>16</xdr:col>
          <xdr:colOff>357471</xdr:colOff>
          <xdr:row>56</xdr:row>
          <xdr:rowOff>37606</xdr:rowOff>
        </xdr:to>
        <xdr:grpSp>
          <xdr:nvGrpSpPr>
            <xdr:cNvPr id="43" name="Gruppieren 42">
              <a:extLst>
                <a:ext uri="{FF2B5EF4-FFF2-40B4-BE49-F238E27FC236}">
                  <a16:creationId xmlns:a16="http://schemas.microsoft.com/office/drawing/2014/main" id="{00000000-0008-0000-0000-00002B000000}"/>
                </a:ext>
              </a:extLst>
            </xdr:cNvPr>
            <xdr:cNvGrpSpPr/>
          </xdr:nvGrpSpPr>
          <xdr:grpSpPr>
            <a:xfrm>
              <a:off x="8095474" y="12875360"/>
              <a:ext cx="955724" cy="220155"/>
              <a:chOff x="7405569" y="3463050"/>
              <a:chExt cx="777240" cy="213360"/>
            </a:xfrm>
          </xdr:grpSpPr>
          <xdr:sp macro="" textlink="">
            <xdr:nvSpPr>
              <xdr:cNvPr id="1064" name="Option Button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7735671" y="3484098"/>
                <a:ext cx="403860" cy="1752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Nein</a:t>
                </a:r>
              </a:p>
            </xdr:txBody>
          </xdr:sp>
          <xdr:sp macro="" textlink="">
            <xdr:nvSpPr>
              <xdr:cNvPr id="1065" name="Group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7405569" y="3463050"/>
                <a:ext cx="777240" cy="213360"/>
              </a:xfrm>
              <a:prstGeom prst="rect">
                <a:avLst/>
              </a:prstGeom>
              <a:noFill/>
              <a:ln w="9525">
                <a:miter lim="800000"/>
                <a:headEnd/>
                <a:tailEnd/>
              </a:ln>
              <a:extLst>
                <a:ext uri="{909E8E84-426E-40DD-AFC4-6F175D3DCCD1}">
                  <a14:hiddenFill>
                    <a:noFill/>
                  </a14:hiddenFill>
                </a:ext>
              </a:extLst>
            </xdr:spPr>
          </xdr:sp>
          <xdr:sp macro="" textlink="">
            <xdr:nvSpPr>
              <xdr:cNvPr id="1066" name="Option Button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7427742" y="3476478"/>
                <a:ext cx="365760" cy="1905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Ja</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14</xdr:col>
          <xdr:colOff>579368</xdr:colOff>
          <xdr:row>47</xdr:row>
          <xdr:rowOff>126772</xdr:rowOff>
        </xdr:from>
        <xdr:to>
          <xdr:col>16</xdr:col>
          <xdr:colOff>372458</xdr:colOff>
          <xdr:row>47</xdr:row>
          <xdr:rowOff>340132</xdr:rowOff>
        </xdr:to>
        <xdr:grpSp>
          <xdr:nvGrpSpPr>
            <xdr:cNvPr id="47" name="Gruppieren 46">
              <a:extLst>
                <a:ext uri="{FF2B5EF4-FFF2-40B4-BE49-F238E27FC236}">
                  <a16:creationId xmlns:a16="http://schemas.microsoft.com/office/drawing/2014/main" id="{00000000-0008-0000-0000-00002F000000}"/>
                </a:ext>
              </a:extLst>
            </xdr:cNvPr>
            <xdr:cNvGrpSpPr/>
          </xdr:nvGrpSpPr>
          <xdr:grpSpPr>
            <a:xfrm>
              <a:off x="8095459" y="10569636"/>
              <a:ext cx="970726" cy="213360"/>
              <a:chOff x="7382142" y="3468858"/>
              <a:chExt cx="777240" cy="213360"/>
            </a:xfrm>
          </xdr:grpSpPr>
          <xdr:sp macro="" textlink="">
            <xdr:nvSpPr>
              <xdr:cNvPr id="1067" name="Option Button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7755402" y="3484098"/>
                <a:ext cx="403860" cy="1752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Nein</a:t>
                </a:r>
              </a:p>
            </xdr:txBody>
          </xdr:sp>
          <xdr:sp macro="" textlink="">
            <xdr:nvSpPr>
              <xdr:cNvPr id="1068" name="Group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7382142" y="3468858"/>
                <a:ext cx="777240" cy="213360"/>
              </a:xfrm>
              <a:prstGeom prst="rect">
                <a:avLst/>
              </a:prstGeom>
              <a:noFill/>
              <a:ln w="9525">
                <a:miter lim="800000"/>
                <a:headEnd/>
                <a:tailEnd/>
              </a:ln>
              <a:extLst>
                <a:ext uri="{909E8E84-426E-40DD-AFC4-6F175D3DCCD1}">
                  <a14:hiddenFill>
                    <a:noFill/>
                  </a14:hiddenFill>
                </a:ext>
              </a:extLst>
            </xdr:spPr>
          </xdr:sp>
          <xdr:sp macro="" textlink="">
            <xdr:nvSpPr>
              <xdr:cNvPr id="1069" name="Option Button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7427742" y="3476478"/>
                <a:ext cx="365760" cy="1905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Ja</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11</xdr:col>
          <xdr:colOff>414403</xdr:colOff>
          <xdr:row>36</xdr:row>
          <xdr:rowOff>56473</xdr:rowOff>
        </xdr:from>
        <xdr:to>
          <xdr:col>16</xdr:col>
          <xdr:colOff>233051</xdr:colOff>
          <xdr:row>36</xdr:row>
          <xdr:rowOff>361273</xdr:rowOff>
        </xdr:to>
        <xdr:grpSp>
          <xdr:nvGrpSpPr>
            <xdr:cNvPr id="3" name="Gruppieren 2">
              <a:extLst>
                <a:ext uri="{FF2B5EF4-FFF2-40B4-BE49-F238E27FC236}">
                  <a16:creationId xmlns:a16="http://schemas.microsoft.com/office/drawing/2014/main" id="{00000000-0008-0000-0000-000003000000}"/>
                </a:ext>
              </a:extLst>
            </xdr:cNvPr>
            <xdr:cNvGrpSpPr/>
          </xdr:nvGrpSpPr>
          <xdr:grpSpPr>
            <a:xfrm>
              <a:off x="6164039" y="7641837"/>
              <a:ext cx="2762739" cy="304800"/>
              <a:chOff x="6032658" y="7368209"/>
              <a:chExt cx="2780056" cy="304800"/>
            </a:xfrm>
          </xdr:grpSpPr>
          <xdr:sp macro="" textlink="">
            <xdr:nvSpPr>
              <xdr:cNvPr id="1070" name="Option Button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6054173" y="7415834"/>
                <a:ext cx="899905" cy="2000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Regelbetreuung*</a:t>
                </a:r>
              </a:p>
            </xdr:txBody>
          </xdr:sp>
          <xdr:sp macro="" textlink="">
            <xdr:nvSpPr>
              <xdr:cNvPr id="1071" name="Option Button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7008744" y="7415834"/>
                <a:ext cx="1092890" cy="2000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Unternehmermodell*</a:t>
                </a:r>
              </a:p>
            </xdr:txBody>
          </xdr:sp>
          <xdr:sp macro="" textlink="">
            <xdr:nvSpPr>
              <xdr:cNvPr id="1072" name="Option Button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8136008" y="7415834"/>
                <a:ext cx="604631" cy="2000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Gar nicht</a:t>
                </a:r>
              </a:p>
            </xdr:txBody>
          </xdr:sp>
          <xdr:sp macro="" textlink="">
            <xdr:nvSpPr>
              <xdr:cNvPr id="1073" name="Group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6032658" y="7368209"/>
                <a:ext cx="2780056" cy="304800"/>
              </a:xfrm>
              <a:prstGeom prst="rect">
                <a:avLst/>
              </a:prstGeom>
              <a:noFill/>
              <a:ln w="9525">
                <a:miter lim="800000"/>
                <a:headEnd/>
                <a:tailEnd/>
              </a:ln>
              <a:extLst>
                <a:ext uri="{909E8E84-426E-40DD-AFC4-6F175D3DCCD1}">
                  <a14:hiddenFill>
                    <a:noFill/>
                  </a14:hiddenFill>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15</xdr:col>
          <xdr:colOff>22819</xdr:colOff>
          <xdr:row>63</xdr:row>
          <xdr:rowOff>19050</xdr:rowOff>
        </xdr:from>
        <xdr:to>
          <xdr:col>16</xdr:col>
          <xdr:colOff>337145</xdr:colOff>
          <xdr:row>63</xdr:row>
          <xdr:rowOff>228600</xdr:rowOff>
        </xdr:to>
        <xdr:grpSp>
          <xdr:nvGrpSpPr>
            <xdr:cNvPr id="6" name="Gruppieren 5">
              <a:extLst>
                <a:ext uri="{FF2B5EF4-FFF2-40B4-BE49-F238E27FC236}">
                  <a16:creationId xmlns:a16="http://schemas.microsoft.com/office/drawing/2014/main" id="{00000000-0008-0000-0000-000006000000}"/>
                </a:ext>
              </a:extLst>
            </xdr:cNvPr>
            <xdr:cNvGrpSpPr/>
          </xdr:nvGrpSpPr>
          <xdr:grpSpPr>
            <a:xfrm>
              <a:off x="8127728" y="14245936"/>
              <a:ext cx="903144" cy="209550"/>
              <a:chOff x="7742207" y="13759898"/>
              <a:chExt cx="902391" cy="209550"/>
            </a:xfrm>
          </xdr:grpSpPr>
          <xdr:sp macro="" textlink="">
            <xdr:nvSpPr>
              <xdr:cNvPr id="1081" name="Group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7742207" y="13759898"/>
                <a:ext cx="902391" cy="209550"/>
              </a:xfrm>
              <a:prstGeom prst="rect">
                <a:avLst/>
              </a:prstGeom>
              <a:noFill/>
              <a:ln w="9525">
                <a:miter lim="800000"/>
                <a:headEnd/>
                <a:tailEnd/>
              </a:ln>
              <a:extLst>
                <a:ext uri="{909E8E84-426E-40DD-AFC4-6F175D3DCCD1}">
                  <a14:hiddenFill>
                    <a:noFill/>
                  </a14:hiddenFill>
                </a:ext>
              </a:extLst>
            </xdr:spPr>
          </xdr:sp>
          <xdr:grpSp>
            <xdr:nvGrpSpPr>
              <xdr:cNvPr id="5" name="Gruppieren 4">
                <a:extLst>
                  <a:ext uri="{FF2B5EF4-FFF2-40B4-BE49-F238E27FC236}">
                    <a16:creationId xmlns:a16="http://schemas.microsoft.com/office/drawing/2014/main" id="{00000000-0008-0000-0000-000005000000}"/>
                  </a:ext>
                </a:extLst>
              </xdr:cNvPr>
              <xdr:cNvGrpSpPr/>
            </xdr:nvGrpSpPr>
            <xdr:grpSpPr>
              <a:xfrm>
                <a:off x="7770743" y="13769423"/>
                <a:ext cx="845228" cy="190500"/>
                <a:chOff x="7770743" y="13769423"/>
                <a:chExt cx="845228" cy="190500"/>
              </a:xfrm>
            </xdr:grpSpPr>
            <xdr:sp macro="" textlink="">
              <xdr:nvSpPr>
                <xdr:cNvPr id="1080" name="Option Button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8139734" y="13778948"/>
                  <a:ext cx="476237" cy="1714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Nein</a:t>
                  </a:r>
                </a:p>
              </xdr:txBody>
            </xdr:sp>
            <xdr:sp macro="" textlink="">
              <xdr:nvSpPr>
                <xdr:cNvPr id="1082" name="Option Button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7770743" y="13769423"/>
                  <a:ext cx="416616" cy="1905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Ja</a:t>
                  </a:r>
                </a:p>
              </xdr:txBody>
            </xdr:sp>
          </xdr:grpSp>
        </xdr:grpSp>
        <xdr:clientData/>
      </xdr:twoCellAnchor>
    </mc:Choice>
    <mc:Fallback/>
  </mc:AlternateContent>
  <mc:AlternateContent xmlns:mc="http://schemas.openxmlformats.org/markup-compatibility/2006">
    <mc:Choice xmlns:a14="http://schemas.microsoft.com/office/drawing/2010/main" Requires="a14">
      <xdr:twoCellAnchor>
        <xdr:from>
          <xdr:col>14</xdr:col>
          <xdr:colOff>579380</xdr:colOff>
          <xdr:row>54</xdr:row>
          <xdr:rowOff>71720</xdr:rowOff>
        </xdr:from>
        <xdr:to>
          <xdr:col>16</xdr:col>
          <xdr:colOff>371782</xdr:colOff>
          <xdr:row>55</xdr:row>
          <xdr:rowOff>33620</xdr:rowOff>
        </xdr:to>
        <xdr:grpSp>
          <xdr:nvGrpSpPr>
            <xdr:cNvPr id="4" name="Gruppieren 3">
              <a:extLst>
                <a:ext uri="{FF2B5EF4-FFF2-40B4-BE49-F238E27FC236}">
                  <a16:creationId xmlns:a16="http://schemas.microsoft.com/office/drawing/2014/main" id="{00000000-0008-0000-0000-000004000000}"/>
                </a:ext>
              </a:extLst>
            </xdr:cNvPr>
            <xdr:cNvGrpSpPr/>
          </xdr:nvGrpSpPr>
          <xdr:grpSpPr>
            <a:xfrm>
              <a:off x="8095471" y="12627402"/>
              <a:ext cx="970038" cy="213013"/>
              <a:chOff x="7742188" y="11871529"/>
              <a:chExt cx="902391" cy="209550"/>
            </a:xfrm>
          </xdr:grpSpPr>
          <xdr:sp macro="" textlink="">
            <xdr:nvSpPr>
              <xdr:cNvPr id="1083" name="Option Button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8139734" y="11890513"/>
                <a:ext cx="476250" cy="17145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Nein</a:t>
                </a:r>
              </a:p>
            </xdr:txBody>
          </xdr:sp>
          <xdr:sp macro="" textlink="">
            <xdr:nvSpPr>
              <xdr:cNvPr id="1084" name="Group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7742188" y="11871529"/>
                <a:ext cx="902391" cy="209550"/>
              </a:xfrm>
              <a:prstGeom prst="rect">
                <a:avLst/>
              </a:prstGeom>
              <a:noFill/>
              <a:ln w="9525">
                <a:miter lim="800000"/>
                <a:headEnd/>
                <a:tailEnd/>
              </a:ln>
              <a:extLst>
                <a:ext uri="{909E8E84-426E-40DD-AFC4-6F175D3DCCD1}">
                  <a14:hiddenFill>
                    <a:noFill/>
                  </a14:hiddenFill>
                </a:ext>
              </a:extLst>
            </xdr:spPr>
          </xdr:sp>
          <xdr:sp macro="" textlink="">
            <xdr:nvSpPr>
              <xdr:cNvPr id="1085" name="Option Button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7770743" y="11880988"/>
                <a:ext cx="416616" cy="1905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Ja</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14</xdr:col>
          <xdr:colOff>587458</xdr:colOff>
          <xdr:row>77</xdr:row>
          <xdr:rowOff>141125</xdr:rowOff>
        </xdr:from>
        <xdr:to>
          <xdr:col>16</xdr:col>
          <xdr:colOff>364426</xdr:colOff>
          <xdr:row>77</xdr:row>
          <xdr:rowOff>351835</xdr:rowOff>
        </xdr:to>
        <xdr:grpSp>
          <xdr:nvGrpSpPr>
            <xdr:cNvPr id="49" name="Gruppieren 48">
              <a:extLst>
                <a:ext uri="{FF2B5EF4-FFF2-40B4-BE49-F238E27FC236}">
                  <a16:creationId xmlns:a16="http://schemas.microsoft.com/office/drawing/2014/main" id="{00000000-0008-0000-0000-000031000000}"/>
                </a:ext>
              </a:extLst>
            </xdr:cNvPr>
            <xdr:cNvGrpSpPr/>
          </xdr:nvGrpSpPr>
          <xdr:grpSpPr>
            <a:xfrm>
              <a:off x="8103549" y="18290580"/>
              <a:ext cx="954604" cy="210710"/>
              <a:chOff x="7382076" y="3468711"/>
              <a:chExt cx="777240" cy="213360"/>
            </a:xfrm>
          </xdr:grpSpPr>
          <xdr:sp macro="" textlink="">
            <xdr:nvSpPr>
              <xdr:cNvPr id="1086" name="Option Button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7755402" y="3484049"/>
                <a:ext cx="403860" cy="1752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Nein</a:t>
                </a:r>
              </a:p>
            </xdr:txBody>
          </xdr:sp>
          <xdr:sp macro="" textlink="">
            <xdr:nvSpPr>
              <xdr:cNvPr id="1087" name="Group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7382076" y="3468711"/>
                <a:ext cx="777240" cy="213360"/>
              </a:xfrm>
              <a:prstGeom prst="rect">
                <a:avLst/>
              </a:prstGeom>
              <a:noFill/>
              <a:ln w="9525">
                <a:miter lim="800000"/>
                <a:headEnd/>
                <a:tailEnd/>
              </a:ln>
              <a:extLst>
                <a:ext uri="{909E8E84-426E-40DD-AFC4-6F175D3DCCD1}">
                  <a14:hiddenFill>
                    <a:noFill/>
                  </a14:hiddenFill>
                </a:ext>
              </a:extLst>
            </xdr:spPr>
          </xdr:sp>
          <xdr:sp macro="" textlink="">
            <xdr:nvSpPr>
              <xdr:cNvPr id="1088" name="Option Button 64" descr="Ja"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7427742" y="3476478"/>
                <a:ext cx="365760" cy="1905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Ja</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14</xdr:col>
          <xdr:colOff>587458</xdr:colOff>
          <xdr:row>78</xdr:row>
          <xdr:rowOff>157683</xdr:rowOff>
        </xdr:from>
        <xdr:to>
          <xdr:col>16</xdr:col>
          <xdr:colOff>364426</xdr:colOff>
          <xdr:row>78</xdr:row>
          <xdr:rowOff>368393</xdr:rowOff>
        </xdr:to>
        <xdr:grpSp>
          <xdr:nvGrpSpPr>
            <xdr:cNvPr id="53" name="Gruppieren 52">
              <a:extLst>
                <a:ext uri="{FF2B5EF4-FFF2-40B4-BE49-F238E27FC236}">
                  <a16:creationId xmlns:a16="http://schemas.microsoft.com/office/drawing/2014/main" id="{00000000-0008-0000-0000-000035000000}"/>
                </a:ext>
              </a:extLst>
            </xdr:cNvPr>
            <xdr:cNvGrpSpPr/>
          </xdr:nvGrpSpPr>
          <xdr:grpSpPr>
            <a:xfrm>
              <a:off x="8103549" y="18688138"/>
              <a:ext cx="954604" cy="210710"/>
              <a:chOff x="7382076" y="3468711"/>
              <a:chExt cx="777240" cy="213360"/>
            </a:xfrm>
          </xdr:grpSpPr>
          <xdr:sp macro="" textlink="">
            <xdr:nvSpPr>
              <xdr:cNvPr id="1089" name="Option Button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7755402" y="3484049"/>
                <a:ext cx="403860" cy="1752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Nein</a:t>
                </a:r>
              </a:p>
            </xdr:txBody>
          </xdr:sp>
          <xdr:sp macro="" textlink="">
            <xdr:nvSpPr>
              <xdr:cNvPr id="1090" name="Group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7382076" y="3468711"/>
                <a:ext cx="777240" cy="213360"/>
              </a:xfrm>
              <a:prstGeom prst="rect">
                <a:avLst/>
              </a:prstGeom>
              <a:noFill/>
              <a:ln w="9525">
                <a:miter lim="800000"/>
                <a:headEnd/>
                <a:tailEnd/>
              </a:ln>
              <a:extLst>
                <a:ext uri="{909E8E84-426E-40DD-AFC4-6F175D3DCCD1}">
                  <a14:hiddenFill>
                    <a:noFill/>
                  </a14:hiddenFill>
                </a:ext>
              </a:extLst>
            </xdr:spPr>
          </xdr:sp>
          <xdr:sp macro="" textlink="">
            <xdr:nvSpPr>
              <xdr:cNvPr id="1091" name="Option Button 67" descr="Ja"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7427742" y="3476478"/>
                <a:ext cx="365760" cy="1905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Ja</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14</xdr:col>
          <xdr:colOff>587458</xdr:colOff>
          <xdr:row>79</xdr:row>
          <xdr:rowOff>149394</xdr:rowOff>
        </xdr:from>
        <xdr:to>
          <xdr:col>16</xdr:col>
          <xdr:colOff>364426</xdr:colOff>
          <xdr:row>79</xdr:row>
          <xdr:rowOff>360104</xdr:rowOff>
        </xdr:to>
        <xdr:grpSp>
          <xdr:nvGrpSpPr>
            <xdr:cNvPr id="57" name="Gruppieren 56">
              <a:extLst>
                <a:ext uri="{FF2B5EF4-FFF2-40B4-BE49-F238E27FC236}">
                  <a16:creationId xmlns:a16="http://schemas.microsoft.com/office/drawing/2014/main" id="{00000000-0008-0000-0000-000039000000}"/>
                </a:ext>
              </a:extLst>
            </xdr:cNvPr>
            <xdr:cNvGrpSpPr/>
          </xdr:nvGrpSpPr>
          <xdr:grpSpPr>
            <a:xfrm>
              <a:off x="8103549" y="19060849"/>
              <a:ext cx="954604" cy="210710"/>
              <a:chOff x="7382076" y="3468711"/>
              <a:chExt cx="777240" cy="213360"/>
            </a:xfrm>
          </xdr:grpSpPr>
          <xdr:sp macro="" textlink="">
            <xdr:nvSpPr>
              <xdr:cNvPr id="1092" name="Option Button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7755402" y="3484049"/>
                <a:ext cx="403860" cy="1752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Nein</a:t>
                </a:r>
              </a:p>
            </xdr:txBody>
          </xdr:sp>
          <xdr:sp macro="" textlink="">
            <xdr:nvSpPr>
              <xdr:cNvPr id="1093" name="Group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7382076" y="3468711"/>
                <a:ext cx="777240" cy="213360"/>
              </a:xfrm>
              <a:prstGeom prst="rect">
                <a:avLst/>
              </a:prstGeom>
              <a:noFill/>
              <a:ln w="9525">
                <a:miter lim="800000"/>
                <a:headEnd/>
                <a:tailEnd/>
              </a:ln>
              <a:extLst>
                <a:ext uri="{909E8E84-426E-40DD-AFC4-6F175D3DCCD1}">
                  <a14:hiddenFill>
                    <a:noFill/>
                  </a14:hiddenFill>
                </a:ext>
              </a:extLst>
            </xdr:spPr>
          </xdr:sp>
          <xdr:sp macro="" textlink="">
            <xdr:nvSpPr>
              <xdr:cNvPr id="1094" name="Option Button 70" descr="Ja"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7427742" y="3476478"/>
                <a:ext cx="365760" cy="1905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Ja</a:t>
                </a:r>
              </a:p>
            </xdr:txBody>
          </xdr:sp>
        </xdr:grpSp>
        <xdr:clientData/>
      </xdr:twoCellAnchor>
    </mc:Choice>
    <mc:Fallback/>
  </mc:AlternateContent>
  <xdr:twoCellAnchor editAs="oneCell">
    <xdr:from>
      <xdr:col>14</xdr:col>
      <xdr:colOff>9632</xdr:colOff>
      <xdr:row>1</xdr:row>
      <xdr:rowOff>29308</xdr:rowOff>
    </xdr:from>
    <xdr:to>
      <xdr:col>16</xdr:col>
      <xdr:colOff>483576</xdr:colOff>
      <xdr:row>3</xdr:row>
      <xdr:rowOff>131883</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78344" y="153866"/>
          <a:ext cx="1660905" cy="593479"/>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85725</xdr:colOff>
          <xdr:row>66</xdr:row>
          <xdr:rowOff>19050</xdr:rowOff>
        </xdr:from>
        <xdr:to>
          <xdr:col>5</xdr:col>
          <xdr:colOff>485775</xdr:colOff>
          <xdr:row>67</xdr:row>
          <xdr:rowOff>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Unternehmen existiert noch keine 3 Jahre.</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140481</xdr:colOff>
          <xdr:row>50</xdr:row>
          <xdr:rowOff>13656</xdr:rowOff>
        </xdr:from>
        <xdr:to>
          <xdr:col>3</xdr:col>
          <xdr:colOff>372346</xdr:colOff>
          <xdr:row>50</xdr:row>
          <xdr:rowOff>197696</xdr:rowOff>
        </xdr:to>
        <xdr:grpSp>
          <xdr:nvGrpSpPr>
            <xdr:cNvPr id="2" name="Gruppieren 1">
              <a:extLst>
                <a:ext uri="{FF2B5EF4-FFF2-40B4-BE49-F238E27FC236}">
                  <a16:creationId xmlns:a16="http://schemas.microsoft.com/office/drawing/2014/main" id="{00000000-0008-0000-0100-000002000000}"/>
                </a:ext>
              </a:extLst>
            </xdr:cNvPr>
            <xdr:cNvGrpSpPr/>
          </xdr:nvGrpSpPr>
          <xdr:grpSpPr>
            <a:xfrm>
              <a:off x="3550431" y="9729156"/>
              <a:ext cx="1231990" cy="184040"/>
              <a:chOff x="7382111" y="3468583"/>
              <a:chExt cx="777240" cy="213361"/>
            </a:xfrm>
          </xdr:grpSpPr>
          <xdr:sp macro="" textlink="">
            <xdr:nvSpPr>
              <xdr:cNvPr id="2049" name="Option Button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7755402" y="3484098"/>
                <a:ext cx="403860" cy="17526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B</a:t>
                </a:r>
              </a:p>
            </xdr:txBody>
          </xdr:sp>
          <xdr:sp macro="" textlink="">
            <xdr:nvSpPr>
              <xdr:cNvPr id="2050" name="Group Box 2"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7382111" y="3468583"/>
                <a:ext cx="777240" cy="213361"/>
              </a:xfrm>
              <a:prstGeom prst="rect">
                <a:avLst/>
              </a:prstGeom>
              <a:noFill/>
              <a:ln w="9525">
                <a:miter lim="800000"/>
                <a:headEnd/>
                <a:tailEnd/>
              </a:ln>
              <a:extLst>
                <a:ext uri="{909E8E84-426E-40DD-AFC4-6F175D3DCCD1}">
                  <a14:hiddenFill>
                    <a:noFill/>
                  </a14:hiddenFill>
                </a:ext>
              </a:extLst>
            </xdr:spPr>
          </xdr:sp>
          <xdr:sp macro="" textlink="">
            <xdr:nvSpPr>
              <xdr:cNvPr id="2051" name="Option Button 3" descr="Ja" hidden="1">
                <a:extLst>
                  <a:ext uri="{63B3BB69-23CF-44E3-9099-C40C66FF867C}">
                    <a14:compatExt spid="_x0000_s2051"/>
                  </a:ext>
                  <a:ext uri="{FF2B5EF4-FFF2-40B4-BE49-F238E27FC236}">
                    <a16:creationId xmlns:a16="http://schemas.microsoft.com/office/drawing/2014/main" id="{00000000-0008-0000-0100-000003080000}"/>
                  </a:ext>
                </a:extLst>
              </xdr:cNvPr>
              <xdr:cNvSpPr/>
            </xdr:nvSpPr>
            <xdr:spPr bwMode="auto">
              <a:xfrm>
                <a:off x="7427742" y="3476477"/>
                <a:ext cx="365760" cy="1905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A</a:t>
                </a:r>
              </a:p>
            </xdr:txBody>
          </xdr:sp>
        </xdr:grpSp>
        <xdr:clientData/>
      </xdr:twoCellAnchor>
    </mc:Choice>
    <mc:Fallback/>
  </mc:AlternateContent>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A1:B30" totalsRowShown="0">
  <autoFilter ref="A1:B30" xr:uid="{00000000-0009-0000-0100-000001000000}"/>
  <tableColumns count="2">
    <tableColumn id="1" xr3:uid="{00000000-0010-0000-0000-000001000000}" name="AGU_Fragen_ID"/>
    <tableColumn id="2" xr3:uid="{00000000-0010-0000-0000-000002000000}" name="Antwort_Text"/>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elle2" displayName="Tabelle2" ref="A57:C59" totalsRowShown="0">
  <autoFilter ref="A57:C59" xr:uid="{00000000-0009-0000-0100-000002000000}"/>
  <tableColumns count="3">
    <tableColumn id="1" xr3:uid="{00000000-0010-0000-0100-000001000000}" name="Bereich 1" dataDxfId="15"/>
    <tableColumn id="2" xr3:uid="{00000000-0010-0000-0100-000002000000}" name="max erreichbare Punkte"/>
    <tableColumn id="3" xr3:uid="{00000000-0010-0000-0100-000003000000}" name="erreicht"/>
  </tableColumns>
  <tableStyleInfo name="TableStyleLight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elle3" displayName="Tabelle3" ref="A61:C62" totalsRowShown="0">
  <autoFilter ref="A61:C62" xr:uid="{00000000-0009-0000-0100-000003000000}"/>
  <tableColumns count="3">
    <tableColumn id="1" xr3:uid="{00000000-0010-0000-0200-000001000000}" name="Bereich 2" dataDxfId="14"/>
    <tableColumn id="2" xr3:uid="{00000000-0010-0000-0200-000002000000}" name="max erreichbare Punkte"/>
    <tableColumn id="3" xr3:uid="{00000000-0010-0000-0200-000003000000}" name="erreicht">
      <calculatedColumnFormula>IF(B9&lt;3,B62,0)</calculatedColumnFormula>
    </tableColumn>
  </tableColumns>
  <tableStyleInfo name="TableStyleLight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elle4" displayName="Tabelle4" ref="A64:D72" totalsRowShown="0">
  <autoFilter ref="A64:D72" xr:uid="{00000000-0009-0000-0100-000004000000}"/>
  <tableColumns count="4">
    <tableColumn id="1" xr3:uid="{00000000-0010-0000-0300-000001000000}" name="Bereich 3" dataDxfId="13"/>
    <tableColumn id="2" xr3:uid="{00000000-0010-0000-0300-000002000000}" name="max erreichbare Punkte"/>
    <tableColumn id="3" xr3:uid="{00000000-0010-0000-0300-000003000000}" name="erreicht"/>
    <tableColumn id="4" xr3:uid="{A0429531-6B95-4D94-8322-4346E3DBD13B}" name="pflicht"/>
  </tableColumns>
  <tableStyleInfo name="TableStyleLight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Tabelle5" displayName="Tabelle5" ref="A74:C78" totalsRowShown="0" headerRowDxfId="12" headerRowBorderDxfId="11" tableBorderDxfId="10">
  <autoFilter ref="A74:C78" xr:uid="{00000000-0009-0000-0100-000005000000}"/>
  <tableColumns count="3">
    <tableColumn id="1" xr3:uid="{00000000-0010-0000-0400-000001000000}" name="Bereich 4" dataDxfId="9"/>
    <tableColumn id="2" xr3:uid="{00000000-0010-0000-0400-000002000000}" name="max erreichbare Punkte"/>
    <tableColumn id="3" xr3:uid="{00000000-0010-0000-0400-000003000000}" name="erreicht">
      <calculatedColumnFormula>IF(B26=1,B75,0)</calculatedColumnFormula>
    </tableColumn>
  </tableColumns>
  <tableStyleInfo name="TableStyleLight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Tabelle6" displayName="Tabelle6" ref="A95:B110" totalsRowShown="0">
  <autoFilter ref="A95:B110" xr:uid="{00000000-0009-0000-0100-000006000000}"/>
  <tableColumns count="2">
    <tableColumn id="1" xr3:uid="{00000000-0010-0000-0500-000001000000}" name="Fragenpunkt"/>
    <tableColumn id="2" xr3:uid="{00000000-0010-0000-0500-000002000000}" name="Inhalt" dataDxfId="8"/>
  </tableColumns>
  <tableStyleInfo name="TableStyleLight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Tabelle7" displayName="Tabelle7" ref="A117:B120" totalsRowShown="0">
  <autoFilter ref="A117:B120" xr:uid="{00000000-0009-0000-0100-000007000000}"/>
  <tableColumns count="2">
    <tableColumn id="1" xr3:uid="{00000000-0010-0000-0600-000001000000}" name="Jahr" dataDxfId="7">
      <calculatedColumnFormula>AGU!C74</calculatedColumnFormula>
    </tableColumn>
    <tableColumn id="2" xr3:uid="{00000000-0010-0000-0600-000002000000}" name="Bewertung" dataDxfId="6">
      <calculatedColumnFormula>IF(AND(AGU!E74&lt;&gt;"",AGU!G74&lt;&gt;""),IF(AND(AGU!E74&lt;&gt;"",AGU!G74&lt;&gt;"",AGU!E74&lt;=120),IF(AGU!G74&lt;3,0,3),IF(AGU!K74&lt;=20,1,IF(AGU!I74="","",2))),"")</calculatedColumnFormula>
    </tableColumn>
  </tableColumns>
  <tableStyleInfo name="TableStyleLight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7000000}" name="Tabelle8" displayName="Tabelle8" ref="A80:D84" totalsRowShown="0">
  <autoFilter ref="A80:D84" xr:uid="{00000000-0009-0000-0100-000008000000}"/>
  <tableColumns count="4">
    <tableColumn id="1" xr3:uid="{00000000-0010-0000-0700-000001000000}" name="Gesamt"/>
    <tableColumn id="2" xr3:uid="{00000000-0010-0000-0700-000002000000}" name="max erreichbare Punkte"/>
    <tableColumn id="3" xr3:uid="{00000000-0010-0000-0700-000003000000}" name="erreicht"/>
    <tableColumn id="4" xr3:uid="{00000000-0010-0000-0700-000004000000}" name="zugelassen (= 1)" dataDxfId="5">
      <calculatedColumnFormula>IF((B81-C81)&gt;0,0,IF(AND($C$67&gt;0,$C$69&gt;0,$C$71&gt;0,$C$72&gt;0),1,0))</calculatedColumnFormula>
    </tableColumn>
  </tableColumns>
  <tableStyleInfo name="TableStyleLight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8000000}" name="Tabelle9" displayName="Tabelle9" ref="A31:F34" totalsRowShown="0">
  <autoFilter ref="A31:F34" xr:uid="{00000000-0009-0000-0100-000009000000}"/>
  <tableColumns count="6">
    <tableColumn id="1" xr3:uid="{00000000-0010-0000-0800-000001000000}" name="LTIF_Jahr">
      <calculatedColumnFormula>AGU!C74</calculatedColumnFormula>
    </tableColumn>
    <tableColumn id="2" xr3:uid="{00000000-0010-0000-0800-000002000000}" name="Anz_Unfälle" dataDxfId="4">
      <calculatedColumnFormula>AGU!G74</calculatedColumnFormula>
    </tableColumn>
    <tableColumn id="3" xr3:uid="{00000000-0010-0000-0800-000003000000}" name="Arbeitsstunden" dataDxfId="3">
      <calculatedColumnFormula>IF(Tabelle9[[#This Row],[Anzahl_MA]]&lt;120,0,AGU!I74)</calculatedColumnFormula>
    </tableColumn>
    <tableColumn id="4" xr3:uid="{00000000-0010-0000-0800-000004000000}" name="Anzahl_MA" dataDxfId="2">
      <calculatedColumnFormula>AGU!E74</calculatedColumnFormula>
    </tableColumn>
    <tableColumn id="5" xr3:uid="{00000000-0010-0000-0800-000005000000}" name="LTIF" dataDxfId="1">
      <calculatedColumnFormula>IF(AND(Tabelle9[[#This Row],[Anzahl_MA]]&lt;121,Tabelle9[[#This Row],[Anz_Unfälle]]&lt;3),0,AGU!K74)</calculatedColumnFormula>
    </tableColumn>
    <tableColumn id="6" xr3:uid="{00000000-0010-0000-0800-000006000000}" name="Anz_tötl_Unfälle" dataDxfId="0">
      <calculatedColumnFormula>AGU!M74</calculatedColumnFormula>
    </tableColumn>
  </tableColumns>
  <tableStyleInfo name="TableStyleLight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8.xml"/><Relationship Id="rId18" Type="http://schemas.openxmlformats.org/officeDocument/2006/relationships/ctrlProp" Target="../ctrlProps/ctrlProp13.xml"/><Relationship Id="rId26" Type="http://schemas.openxmlformats.org/officeDocument/2006/relationships/ctrlProp" Target="../ctrlProps/ctrlProp21.xml"/><Relationship Id="rId39" Type="http://schemas.openxmlformats.org/officeDocument/2006/relationships/ctrlProp" Target="../ctrlProps/ctrlProp34.xml"/><Relationship Id="rId21" Type="http://schemas.openxmlformats.org/officeDocument/2006/relationships/ctrlProp" Target="../ctrlProps/ctrlProp16.xml"/><Relationship Id="rId34" Type="http://schemas.openxmlformats.org/officeDocument/2006/relationships/ctrlProp" Target="../ctrlProps/ctrlProp29.xml"/><Relationship Id="rId42" Type="http://schemas.openxmlformats.org/officeDocument/2006/relationships/ctrlProp" Target="../ctrlProps/ctrlProp37.xml"/><Relationship Id="rId47" Type="http://schemas.openxmlformats.org/officeDocument/2006/relationships/ctrlProp" Target="../ctrlProps/ctrlProp42.xml"/><Relationship Id="rId50" Type="http://schemas.openxmlformats.org/officeDocument/2006/relationships/ctrlProp" Target="../ctrlProps/ctrlProp45.xml"/><Relationship Id="rId7" Type="http://schemas.openxmlformats.org/officeDocument/2006/relationships/ctrlProp" Target="../ctrlProps/ctrlProp2.xml"/><Relationship Id="rId2" Type="http://schemas.openxmlformats.org/officeDocument/2006/relationships/hyperlink" Target="mailto:vertragsfirmenmanagement@stromnetz-berlin.de" TargetMode="External"/><Relationship Id="rId16" Type="http://schemas.openxmlformats.org/officeDocument/2006/relationships/ctrlProp" Target="../ctrlProps/ctrlProp11.xml"/><Relationship Id="rId29" Type="http://schemas.openxmlformats.org/officeDocument/2006/relationships/ctrlProp" Target="../ctrlProps/ctrlProp24.xml"/><Relationship Id="rId11" Type="http://schemas.openxmlformats.org/officeDocument/2006/relationships/ctrlProp" Target="../ctrlProps/ctrlProp6.xml"/><Relationship Id="rId24" Type="http://schemas.openxmlformats.org/officeDocument/2006/relationships/ctrlProp" Target="../ctrlProps/ctrlProp19.xml"/><Relationship Id="rId32" Type="http://schemas.openxmlformats.org/officeDocument/2006/relationships/ctrlProp" Target="../ctrlProps/ctrlProp27.xml"/><Relationship Id="rId37" Type="http://schemas.openxmlformats.org/officeDocument/2006/relationships/ctrlProp" Target="../ctrlProps/ctrlProp32.xml"/><Relationship Id="rId40" Type="http://schemas.openxmlformats.org/officeDocument/2006/relationships/ctrlProp" Target="../ctrlProps/ctrlProp35.xml"/><Relationship Id="rId45" Type="http://schemas.openxmlformats.org/officeDocument/2006/relationships/ctrlProp" Target="../ctrlProps/ctrlProp40.xml"/><Relationship Id="rId5" Type="http://schemas.openxmlformats.org/officeDocument/2006/relationships/vmlDrawing" Target="../drawings/vmlDrawing1.vml"/><Relationship Id="rId15" Type="http://schemas.openxmlformats.org/officeDocument/2006/relationships/ctrlProp" Target="../ctrlProps/ctrlProp10.xml"/><Relationship Id="rId23" Type="http://schemas.openxmlformats.org/officeDocument/2006/relationships/ctrlProp" Target="../ctrlProps/ctrlProp18.xml"/><Relationship Id="rId28" Type="http://schemas.openxmlformats.org/officeDocument/2006/relationships/ctrlProp" Target="../ctrlProps/ctrlProp23.xml"/><Relationship Id="rId36" Type="http://schemas.openxmlformats.org/officeDocument/2006/relationships/ctrlProp" Target="../ctrlProps/ctrlProp31.xml"/><Relationship Id="rId49" Type="http://schemas.openxmlformats.org/officeDocument/2006/relationships/ctrlProp" Target="../ctrlProps/ctrlProp44.xml"/><Relationship Id="rId10" Type="http://schemas.openxmlformats.org/officeDocument/2006/relationships/ctrlProp" Target="../ctrlProps/ctrlProp5.xml"/><Relationship Id="rId19" Type="http://schemas.openxmlformats.org/officeDocument/2006/relationships/ctrlProp" Target="../ctrlProps/ctrlProp14.xml"/><Relationship Id="rId31" Type="http://schemas.openxmlformats.org/officeDocument/2006/relationships/ctrlProp" Target="../ctrlProps/ctrlProp26.xml"/><Relationship Id="rId44" Type="http://schemas.openxmlformats.org/officeDocument/2006/relationships/ctrlProp" Target="../ctrlProps/ctrlProp39.xml"/><Relationship Id="rId52" Type="http://schemas.openxmlformats.org/officeDocument/2006/relationships/ctrlProp" Target="../ctrlProps/ctrlProp47.xml"/><Relationship Id="rId4" Type="http://schemas.openxmlformats.org/officeDocument/2006/relationships/drawing" Target="../drawings/drawing1.xml"/><Relationship Id="rId9" Type="http://schemas.openxmlformats.org/officeDocument/2006/relationships/ctrlProp" Target="../ctrlProps/ctrlProp4.xml"/><Relationship Id="rId14" Type="http://schemas.openxmlformats.org/officeDocument/2006/relationships/ctrlProp" Target="../ctrlProps/ctrlProp9.xml"/><Relationship Id="rId22" Type="http://schemas.openxmlformats.org/officeDocument/2006/relationships/ctrlProp" Target="../ctrlProps/ctrlProp17.xml"/><Relationship Id="rId27" Type="http://schemas.openxmlformats.org/officeDocument/2006/relationships/ctrlProp" Target="../ctrlProps/ctrlProp22.xml"/><Relationship Id="rId30" Type="http://schemas.openxmlformats.org/officeDocument/2006/relationships/ctrlProp" Target="../ctrlProps/ctrlProp25.xml"/><Relationship Id="rId35" Type="http://schemas.openxmlformats.org/officeDocument/2006/relationships/ctrlProp" Target="../ctrlProps/ctrlProp30.xml"/><Relationship Id="rId43" Type="http://schemas.openxmlformats.org/officeDocument/2006/relationships/ctrlProp" Target="../ctrlProps/ctrlProp38.xml"/><Relationship Id="rId48" Type="http://schemas.openxmlformats.org/officeDocument/2006/relationships/ctrlProp" Target="../ctrlProps/ctrlProp43.xml"/><Relationship Id="rId8" Type="http://schemas.openxmlformats.org/officeDocument/2006/relationships/ctrlProp" Target="../ctrlProps/ctrlProp3.xml"/><Relationship Id="rId51" Type="http://schemas.openxmlformats.org/officeDocument/2006/relationships/ctrlProp" Target="../ctrlProps/ctrlProp46.xml"/><Relationship Id="rId3" Type="http://schemas.openxmlformats.org/officeDocument/2006/relationships/printerSettings" Target="../printerSettings/printerSettings1.bin"/><Relationship Id="rId12" Type="http://schemas.openxmlformats.org/officeDocument/2006/relationships/ctrlProp" Target="../ctrlProps/ctrlProp7.xml"/><Relationship Id="rId17" Type="http://schemas.openxmlformats.org/officeDocument/2006/relationships/ctrlProp" Target="../ctrlProps/ctrlProp12.xml"/><Relationship Id="rId25" Type="http://schemas.openxmlformats.org/officeDocument/2006/relationships/ctrlProp" Target="../ctrlProps/ctrlProp20.xml"/><Relationship Id="rId33" Type="http://schemas.openxmlformats.org/officeDocument/2006/relationships/ctrlProp" Target="../ctrlProps/ctrlProp28.xml"/><Relationship Id="rId38" Type="http://schemas.openxmlformats.org/officeDocument/2006/relationships/ctrlProp" Target="../ctrlProps/ctrlProp33.xml"/><Relationship Id="rId46" Type="http://schemas.openxmlformats.org/officeDocument/2006/relationships/ctrlProp" Target="../ctrlProps/ctrlProp41.xml"/><Relationship Id="rId20" Type="http://schemas.openxmlformats.org/officeDocument/2006/relationships/ctrlProp" Target="../ctrlProps/ctrlProp15.xml"/><Relationship Id="rId41" Type="http://schemas.openxmlformats.org/officeDocument/2006/relationships/ctrlProp" Target="../ctrlProps/ctrlProp36.xml"/><Relationship Id="rId1" Type="http://schemas.openxmlformats.org/officeDocument/2006/relationships/hyperlink" Target="mailto:vertragsfirmenmanagement@stromnetz-berlin.de" TargetMode="External"/><Relationship Id="rId6"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8" Type="http://schemas.openxmlformats.org/officeDocument/2006/relationships/table" Target="../tables/table2.xml"/><Relationship Id="rId13" Type="http://schemas.openxmlformats.org/officeDocument/2006/relationships/table" Target="../tables/table7.xml"/><Relationship Id="rId3" Type="http://schemas.openxmlformats.org/officeDocument/2006/relationships/vmlDrawing" Target="../drawings/vmlDrawing2.vml"/><Relationship Id="rId7" Type="http://schemas.openxmlformats.org/officeDocument/2006/relationships/table" Target="../tables/table1.xml"/><Relationship Id="rId12" Type="http://schemas.openxmlformats.org/officeDocument/2006/relationships/table" Target="../tables/table6.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50.xml"/><Relationship Id="rId11" Type="http://schemas.openxmlformats.org/officeDocument/2006/relationships/table" Target="../tables/table5.xml"/><Relationship Id="rId5" Type="http://schemas.openxmlformats.org/officeDocument/2006/relationships/ctrlProp" Target="../ctrlProps/ctrlProp49.xml"/><Relationship Id="rId15" Type="http://schemas.openxmlformats.org/officeDocument/2006/relationships/table" Target="../tables/table9.xml"/><Relationship Id="rId10" Type="http://schemas.openxmlformats.org/officeDocument/2006/relationships/table" Target="../tables/table4.xml"/><Relationship Id="rId4" Type="http://schemas.openxmlformats.org/officeDocument/2006/relationships/ctrlProp" Target="../ctrlProps/ctrlProp48.xml"/><Relationship Id="rId9" Type="http://schemas.openxmlformats.org/officeDocument/2006/relationships/table" Target="../tables/table3.xml"/><Relationship Id="rId14" Type="http://schemas.openxmlformats.org/officeDocument/2006/relationships/table" Target="../tables/table8.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autoPageBreaks="0" fitToPage="1"/>
  </sheetPr>
  <dimension ref="A1:S99"/>
  <sheetViews>
    <sheetView showGridLines="0" tabSelected="1" zoomScale="110" zoomScaleNormal="110" zoomScaleSheetLayoutView="110" workbookViewId="0">
      <selection activeCell="J38" sqref="J38:Q38"/>
    </sheetView>
  </sheetViews>
  <sheetFormatPr baseColWidth="10" defaultColWidth="0" defaultRowHeight="15" zeroHeight="1" x14ac:dyDescent="0.25"/>
  <cols>
    <col min="1" max="1" width="2.28515625" customWidth="1"/>
    <col min="2" max="2" width="4.42578125" customWidth="1"/>
    <col min="3" max="17" width="8.85546875" customWidth="1"/>
    <col min="18" max="18" width="3.7109375" customWidth="1"/>
    <col min="19" max="19" width="0" hidden="1" customWidth="1"/>
    <col min="20" max="16384" width="11.5703125" hidden="1"/>
  </cols>
  <sheetData>
    <row r="1" spans="2:17" ht="10.15" customHeight="1" x14ac:dyDescent="0.25"/>
    <row r="2" spans="2:17" ht="23.25" x14ac:dyDescent="0.35">
      <c r="B2" s="2" t="s">
        <v>0</v>
      </c>
    </row>
    <row r="3" spans="2:17" ht="15.75" x14ac:dyDescent="0.25">
      <c r="B3" s="48" t="str">
        <f>IF(Auswertungen!C51=2,"Gefährdungsklasse A","Gefährdungsklasse B")</f>
        <v>Gefährdungsklasse A</v>
      </c>
      <c r="Q3" t="s">
        <v>1</v>
      </c>
    </row>
    <row r="4" spans="2:17" x14ac:dyDescent="0.25"/>
    <row r="5" spans="2:17" x14ac:dyDescent="0.25">
      <c r="B5" s="3" t="s">
        <v>2</v>
      </c>
    </row>
    <row r="6" spans="2:17" ht="14.45" customHeight="1" x14ac:dyDescent="0.25">
      <c r="B6" s="4" t="s">
        <v>3</v>
      </c>
      <c r="C6" s="4"/>
      <c r="D6" s="4"/>
      <c r="E6" s="4"/>
      <c r="F6" s="4"/>
      <c r="G6" s="4"/>
      <c r="H6" s="4"/>
      <c r="I6" s="4"/>
      <c r="J6" s="4"/>
      <c r="K6" s="4"/>
      <c r="L6" s="4"/>
      <c r="M6" s="4"/>
      <c r="N6" s="4"/>
      <c r="O6" s="4"/>
      <c r="P6" s="4"/>
      <c r="Q6" s="4"/>
    </row>
    <row r="7" spans="2:17" x14ac:dyDescent="0.25">
      <c r="B7" t="s">
        <v>4</v>
      </c>
    </row>
    <row r="8" spans="2:17" x14ac:dyDescent="0.25">
      <c r="B8" t="s">
        <v>5</v>
      </c>
    </row>
    <row r="9" spans="2:17" x14ac:dyDescent="0.25">
      <c r="B9" t="s">
        <v>6</v>
      </c>
    </row>
    <row r="10" spans="2:17" ht="34.5" customHeight="1" x14ac:dyDescent="0.25">
      <c r="B10" s="136" t="s">
        <v>7</v>
      </c>
      <c r="C10" s="136"/>
      <c r="D10" s="136"/>
      <c r="E10" s="136"/>
      <c r="F10" s="136"/>
      <c r="G10" s="136"/>
      <c r="H10" s="136"/>
      <c r="I10" s="136"/>
      <c r="J10" s="136"/>
      <c r="K10" s="136"/>
      <c r="L10" s="136"/>
      <c r="M10" s="66" t="s">
        <v>8</v>
      </c>
      <c r="N10" s="140" t="s">
        <v>9</v>
      </c>
      <c r="O10" s="140"/>
      <c r="P10" s="140"/>
      <c r="Q10" s="140"/>
    </row>
    <row r="11" spans="2:17" x14ac:dyDescent="0.25">
      <c r="D11" s="64"/>
    </row>
    <row r="12" spans="2:17" x14ac:dyDescent="0.25">
      <c r="B12" s="3" t="s">
        <v>10</v>
      </c>
      <c r="E12" s="84"/>
      <c r="F12" s="85"/>
      <c r="G12" s="85"/>
      <c r="H12" s="85"/>
      <c r="I12" s="85"/>
      <c r="J12" s="86"/>
      <c r="L12" s="3" t="s">
        <v>11</v>
      </c>
      <c r="N12" s="84"/>
      <c r="O12" s="85"/>
      <c r="P12" s="86"/>
    </row>
    <row r="13" spans="2:17" x14ac:dyDescent="0.25"/>
    <row r="14" spans="2:17" x14ac:dyDescent="0.25">
      <c r="B14" s="3" t="s">
        <v>12</v>
      </c>
      <c r="E14" s="84"/>
      <c r="F14" s="85"/>
      <c r="G14" s="85"/>
      <c r="H14" s="85"/>
      <c r="I14" s="85"/>
      <c r="J14" s="86"/>
      <c r="L14" t="s">
        <v>13</v>
      </c>
      <c r="M14" s="45"/>
      <c r="N14" s="84"/>
      <c r="O14" s="85"/>
      <c r="P14" s="86"/>
    </row>
    <row r="15" spans="2:17" x14ac:dyDescent="0.25">
      <c r="B15" s="3"/>
      <c r="E15" s="45"/>
      <c r="F15" s="45"/>
      <c r="G15" s="45"/>
      <c r="H15" s="45"/>
      <c r="I15" s="45"/>
      <c r="J15" s="45"/>
    </row>
    <row r="16" spans="2:17" x14ac:dyDescent="0.25">
      <c r="E16" s="45"/>
      <c r="L16" s="45" t="s">
        <v>14</v>
      </c>
      <c r="M16" s="45"/>
      <c r="N16" s="84"/>
      <c r="O16" s="85"/>
      <c r="P16" s="86"/>
    </row>
    <row r="17" spans="2:17" x14ac:dyDescent="0.25">
      <c r="B17" s="3"/>
      <c r="E17" s="45"/>
    </row>
    <row r="18" spans="2:17" x14ac:dyDescent="0.25">
      <c r="B18" s="3"/>
      <c r="E18" s="45"/>
      <c r="L18" t="s">
        <v>15</v>
      </c>
      <c r="M18" s="45"/>
      <c r="N18" s="84"/>
      <c r="O18" s="85"/>
      <c r="P18" s="86"/>
    </row>
    <row r="19" spans="2:17" x14ac:dyDescent="0.25"/>
    <row r="20" spans="2:17" x14ac:dyDescent="0.25">
      <c r="B20" s="3" t="s">
        <v>16</v>
      </c>
      <c r="I20" s="87"/>
      <c r="J20" s="88"/>
      <c r="L20" s="3" t="s">
        <v>17</v>
      </c>
      <c r="N20" s="81"/>
      <c r="O20" s="82"/>
      <c r="P20" s="83"/>
    </row>
    <row r="21" spans="2:17" ht="10.15" customHeight="1" x14ac:dyDescent="0.25"/>
    <row r="22" spans="2:17" x14ac:dyDescent="0.25">
      <c r="Q22" s="57" t="s">
        <v>18</v>
      </c>
    </row>
    <row r="23" spans="2:17" ht="7.15" customHeight="1" x14ac:dyDescent="0.25"/>
    <row r="24" spans="2:17" ht="14.45" customHeight="1" x14ac:dyDescent="0.25">
      <c r="B24" s="5" t="s">
        <v>19</v>
      </c>
      <c r="C24" s="5"/>
      <c r="D24" s="5"/>
      <c r="E24" s="5"/>
      <c r="F24" s="5"/>
      <c r="G24" s="5"/>
      <c r="H24" s="5"/>
      <c r="I24" s="5"/>
      <c r="J24" s="5"/>
      <c r="K24" s="5"/>
      <c r="L24" s="5"/>
      <c r="M24" s="5"/>
      <c r="N24" s="5"/>
      <c r="O24" s="89" t="s">
        <v>20</v>
      </c>
      <c r="P24" s="89"/>
      <c r="Q24" s="89"/>
    </row>
    <row r="25" spans="2:17" ht="30" customHeight="1" x14ac:dyDescent="0.25">
      <c r="B25" s="7" t="s">
        <v>21</v>
      </c>
      <c r="C25" s="112" t="s">
        <v>22</v>
      </c>
      <c r="D25" s="112"/>
      <c r="E25" s="112"/>
      <c r="F25" s="112"/>
      <c r="G25" s="112"/>
      <c r="H25" s="112"/>
      <c r="I25" s="112"/>
      <c r="J25" s="112"/>
      <c r="K25" s="112"/>
      <c r="L25" s="113"/>
      <c r="M25" s="113"/>
      <c r="N25" s="113"/>
      <c r="O25" s="31"/>
      <c r="P25" s="9"/>
      <c r="Q25" s="10">
        <v>40</v>
      </c>
    </row>
    <row r="26" spans="2:17" ht="19.899999999999999" customHeight="1" x14ac:dyDescent="0.25">
      <c r="B26" s="7" t="s">
        <v>23</v>
      </c>
      <c r="C26" s="11" t="str">
        <f>IF(Auswertungen!B96=1,"Ausfüllen ist nicht mehr notwendig!","Wenn ja, welchem Standard entspricht dieses Arbeitsschutzmanagementsystem?")</f>
        <v>Wenn ja, welchem Standard entspricht dieses Arbeitsschutzmanagementsystem?</v>
      </c>
      <c r="D26" s="8"/>
      <c r="E26" s="8"/>
      <c r="F26" s="8"/>
      <c r="G26" s="8"/>
      <c r="H26" s="8"/>
      <c r="I26" s="8"/>
      <c r="J26" s="8"/>
      <c r="K26" s="8"/>
      <c r="L26" s="117"/>
      <c r="M26" s="118"/>
      <c r="N26" s="118"/>
      <c r="O26" s="118"/>
      <c r="P26" s="118"/>
      <c r="Q26" s="119"/>
    </row>
    <row r="27" spans="2:17" ht="19.899999999999999" customHeight="1" x14ac:dyDescent="0.25">
      <c r="B27" s="7" t="s">
        <v>24</v>
      </c>
      <c r="C27" s="11" t="str">
        <f>IF(Auswertungen!B96=1,"Ausfüllen ist nicht mehr notwendig!","Wenn andere - welche?")</f>
        <v>Wenn andere - welche?</v>
      </c>
      <c r="D27" s="8"/>
      <c r="E27" s="8"/>
      <c r="F27" s="8"/>
      <c r="G27" s="8"/>
      <c r="H27" s="8"/>
      <c r="I27" s="8"/>
      <c r="J27" s="8"/>
      <c r="K27" s="8"/>
      <c r="L27" s="117"/>
      <c r="M27" s="118"/>
      <c r="N27" s="118"/>
      <c r="O27" s="118"/>
      <c r="P27" s="118"/>
      <c r="Q27" s="119"/>
    </row>
    <row r="28" spans="2:17" ht="30" customHeight="1" x14ac:dyDescent="0.25">
      <c r="B28" s="7" t="s">
        <v>25</v>
      </c>
      <c r="C28" s="101" t="str">
        <f>IF(Auswertungen!B96=1,"Ausfüllen ist nicht mehr notwendig!","Ist dieses Arbeitsschutzmanagementsystem durch ein akkreditiertes Unternehmen zertifiziert?")</f>
        <v>Ist dieses Arbeitsschutzmanagementsystem durch ein akkreditiertes Unternehmen zertifiziert?</v>
      </c>
      <c r="D28" s="101"/>
      <c r="E28" s="101"/>
      <c r="F28" s="101"/>
      <c r="G28" s="121"/>
      <c r="H28" s="121"/>
      <c r="I28" s="121"/>
      <c r="J28" s="120" t="str">
        <f>IF(Auswertungen!B97=1,"Um zugelassen zu werden, müssen Sie Bereich 3 erfüllen.","")</f>
        <v>Um zugelassen zu werden, müssen Sie Bereich 3 erfüllen.</v>
      </c>
      <c r="K28" s="120"/>
      <c r="L28" s="120"/>
      <c r="M28" s="120"/>
      <c r="N28" s="120"/>
      <c r="O28" s="32"/>
      <c r="P28" s="9"/>
      <c r="Q28" s="10">
        <v>90</v>
      </c>
    </row>
    <row r="29" spans="2:17" ht="19.899999999999999" customHeight="1" x14ac:dyDescent="0.25">
      <c r="B29" s="7" t="s">
        <v>26</v>
      </c>
      <c r="C29" s="11" t="str">
        <f>IF(OR(Auswertungen!B96=1,Auswertungen!B97=1),"Ausfüllen ist nicht mehr notwendig!","Wenn ja, von wem wurde es zertifiziert?*")</f>
        <v>Ausfüllen ist nicht mehr notwendig!</v>
      </c>
      <c r="D29" s="8"/>
      <c r="E29" s="8"/>
      <c r="F29" s="8"/>
      <c r="G29" s="72"/>
      <c r="H29" s="122" t="str">
        <f>IF(Auswertungen!B97=2,"*Bitte das aktuelle Zertifikat zusenden.","")</f>
        <v/>
      </c>
      <c r="I29" s="122"/>
      <c r="J29" s="122"/>
      <c r="K29" s="123"/>
      <c r="L29" s="117"/>
      <c r="M29" s="118"/>
      <c r="N29" s="118"/>
      <c r="O29" s="118"/>
      <c r="P29" s="118"/>
      <c r="Q29" s="119"/>
    </row>
    <row r="30" spans="2:17" ht="19.899999999999999" customHeight="1" x14ac:dyDescent="0.25">
      <c r="B30" s="6"/>
      <c r="C30" t="s">
        <v>27</v>
      </c>
      <c r="Q30" s="10"/>
    </row>
    <row r="31" spans="2:17" x14ac:dyDescent="0.25">
      <c r="B31" s="6"/>
      <c r="C31" s="92"/>
      <c r="D31" s="93"/>
      <c r="E31" s="93"/>
      <c r="F31" s="93"/>
      <c r="G31" s="93"/>
      <c r="H31" s="93"/>
      <c r="I31" s="93"/>
      <c r="J31" s="93"/>
      <c r="K31" s="93"/>
      <c r="L31" s="93"/>
      <c r="M31" s="93"/>
      <c r="N31" s="93"/>
      <c r="O31" s="93"/>
      <c r="P31" s="93"/>
      <c r="Q31" s="94"/>
    </row>
    <row r="32" spans="2:17" x14ac:dyDescent="0.25">
      <c r="B32" s="6"/>
      <c r="C32" s="95"/>
      <c r="D32" s="96"/>
      <c r="E32" s="96"/>
      <c r="F32" s="96"/>
      <c r="G32" s="96"/>
      <c r="H32" s="96"/>
      <c r="I32" s="96"/>
      <c r="J32" s="96"/>
      <c r="K32" s="96"/>
      <c r="L32" s="96"/>
      <c r="M32" s="96"/>
      <c r="N32" s="96"/>
      <c r="O32" s="96"/>
      <c r="P32" s="96"/>
      <c r="Q32" s="97"/>
    </row>
    <row r="33" spans="2:17" x14ac:dyDescent="0.25">
      <c r="B33" s="6"/>
      <c r="C33" s="98"/>
      <c r="D33" s="99"/>
      <c r="E33" s="99"/>
      <c r="F33" s="99"/>
      <c r="G33" s="99"/>
      <c r="H33" s="99"/>
      <c r="I33" s="99"/>
      <c r="J33" s="99"/>
      <c r="K33" s="99"/>
      <c r="L33" s="99"/>
      <c r="M33" s="99"/>
      <c r="N33" s="99"/>
      <c r="O33" s="99"/>
      <c r="P33" s="99"/>
      <c r="Q33" s="100"/>
    </row>
    <row r="34" spans="2:17" x14ac:dyDescent="0.25"/>
    <row r="35" spans="2:17" x14ac:dyDescent="0.25"/>
    <row r="36" spans="2:17" x14ac:dyDescent="0.25">
      <c r="B36" s="5" t="s">
        <v>28</v>
      </c>
      <c r="C36" s="5"/>
      <c r="D36" s="5"/>
      <c r="E36" s="5"/>
      <c r="F36" s="5"/>
      <c r="G36" s="5"/>
      <c r="H36" s="5"/>
      <c r="I36" s="5"/>
      <c r="J36" s="5"/>
      <c r="K36" s="5"/>
      <c r="L36" s="5"/>
      <c r="M36" s="5"/>
      <c r="N36" s="5"/>
      <c r="O36" s="90" t="s">
        <v>29</v>
      </c>
      <c r="P36" s="90"/>
      <c r="Q36" s="90"/>
    </row>
    <row r="37" spans="2:17" ht="61.5" customHeight="1" x14ac:dyDescent="0.25">
      <c r="B37" s="7" t="s">
        <v>30</v>
      </c>
      <c r="C37" s="121" t="s">
        <v>31</v>
      </c>
      <c r="D37" s="121"/>
      <c r="E37" s="121"/>
      <c r="F37" s="121"/>
      <c r="G37" s="121"/>
      <c r="H37" s="121"/>
      <c r="I37" s="121"/>
      <c r="J37" s="121"/>
      <c r="K37" s="42"/>
      <c r="L37" s="42"/>
      <c r="M37" s="33"/>
      <c r="N37" s="13"/>
      <c r="O37" s="13"/>
      <c r="P37" s="14"/>
      <c r="Q37" s="16">
        <v>20</v>
      </c>
    </row>
    <row r="38" spans="2:17" ht="19.899999999999999" customHeight="1" x14ac:dyDescent="0.25">
      <c r="B38" s="7" t="s">
        <v>32</v>
      </c>
      <c r="C38" s="11" t="str">
        <f>IF(Auswertungen!B9=3,"Ausfüllen nicht mehr notwendig!","Name der Fachkraft für Arbeitssicherheit*:")</f>
        <v>Ausfüllen nicht mehr notwendig!</v>
      </c>
      <c r="D38" s="11"/>
      <c r="E38" s="11"/>
      <c r="F38" s="11"/>
      <c r="G38" s="11"/>
      <c r="H38" s="11"/>
      <c r="I38" s="11"/>
      <c r="J38" s="102"/>
      <c r="K38" s="103"/>
      <c r="L38" s="103"/>
      <c r="M38" s="103"/>
      <c r="N38" s="103"/>
      <c r="O38" s="103"/>
      <c r="P38" s="103"/>
      <c r="Q38" s="104"/>
    </row>
    <row r="39" spans="2:17" ht="19.899999999999999" customHeight="1" x14ac:dyDescent="0.25">
      <c r="B39" s="7" t="s">
        <v>33</v>
      </c>
      <c r="C39" s="11" t="str">
        <f>IF(Auswertungen!B9=3,"Ausfüllen nicht mehr notwendig!","Name des Betriebsarztes oder der betriebsärztlichen Betreuung*:")</f>
        <v>Ausfüllen nicht mehr notwendig!</v>
      </c>
      <c r="D39" s="12"/>
      <c r="E39" s="12"/>
      <c r="F39" s="12"/>
      <c r="G39" s="12"/>
      <c r="H39" s="12"/>
      <c r="I39" s="12"/>
      <c r="J39" s="102"/>
      <c r="K39" s="103"/>
      <c r="L39" s="103"/>
      <c r="M39" s="103"/>
      <c r="N39" s="103"/>
      <c r="O39" s="103"/>
      <c r="P39" s="103"/>
      <c r="Q39" s="104"/>
    </row>
    <row r="40" spans="2:17" ht="14.25" customHeight="1" x14ac:dyDescent="0.25">
      <c r="B40" s="7"/>
      <c r="C40" s="73" t="s">
        <v>34</v>
      </c>
      <c r="Q40" s="17"/>
    </row>
    <row r="41" spans="2:17" ht="19.899999999999999" customHeight="1" x14ac:dyDescent="0.25">
      <c r="B41" s="7"/>
      <c r="C41" t="s">
        <v>27</v>
      </c>
      <c r="Q41" s="18"/>
    </row>
    <row r="42" spans="2:17" x14ac:dyDescent="0.25">
      <c r="B42" s="7"/>
      <c r="C42" s="92"/>
      <c r="D42" s="93"/>
      <c r="E42" s="93"/>
      <c r="F42" s="93"/>
      <c r="G42" s="93"/>
      <c r="H42" s="93"/>
      <c r="I42" s="93"/>
      <c r="J42" s="93"/>
      <c r="K42" s="93"/>
      <c r="L42" s="93"/>
      <c r="M42" s="93"/>
      <c r="N42" s="93"/>
      <c r="O42" s="93"/>
      <c r="P42" s="93"/>
      <c r="Q42" s="94"/>
    </row>
    <row r="43" spans="2:17" x14ac:dyDescent="0.25">
      <c r="B43" s="7"/>
      <c r="C43" s="95"/>
      <c r="D43" s="96"/>
      <c r="E43" s="96"/>
      <c r="F43" s="96"/>
      <c r="G43" s="96"/>
      <c r="H43" s="96"/>
      <c r="I43" s="96"/>
      <c r="J43" s="96"/>
      <c r="K43" s="96"/>
      <c r="L43" s="96"/>
      <c r="M43" s="96"/>
      <c r="N43" s="96"/>
      <c r="O43" s="96"/>
      <c r="P43" s="96"/>
      <c r="Q43" s="97"/>
    </row>
    <row r="44" spans="2:17" x14ac:dyDescent="0.25">
      <c r="B44" s="7"/>
      <c r="C44" s="98"/>
      <c r="D44" s="99"/>
      <c r="E44" s="99"/>
      <c r="F44" s="99"/>
      <c r="G44" s="99"/>
      <c r="H44" s="99"/>
      <c r="I44" s="99"/>
      <c r="J44" s="99"/>
      <c r="K44" s="99"/>
      <c r="L44" s="99"/>
      <c r="M44" s="99"/>
      <c r="N44" s="99"/>
      <c r="O44" s="99"/>
      <c r="P44" s="99"/>
      <c r="Q44" s="100"/>
    </row>
    <row r="45" spans="2:17" x14ac:dyDescent="0.25"/>
    <row r="46" spans="2:17" x14ac:dyDescent="0.25"/>
    <row r="47" spans="2:17" x14ac:dyDescent="0.25">
      <c r="B47" s="5" t="s">
        <v>35</v>
      </c>
      <c r="C47" s="5"/>
      <c r="D47" s="5"/>
      <c r="E47" s="5"/>
      <c r="F47" s="5"/>
      <c r="G47" s="5"/>
      <c r="H47" s="5"/>
      <c r="I47" s="5"/>
      <c r="J47" s="5"/>
      <c r="K47" s="5"/>
      <c r="L47" s="5"/>
      <c r="M47" s="5"/>
      <c r="N47" s="5"/>
      <c r="O47" s="90" t="s">
        <v>36</v>
      </c>
      <c r="P47" s="90"/>
      <c r="Q47" s="90"/>
    </row>
    <row r="48" spans="2:17" ht="33.75" customHeight="1" x14ac:dyDescent="0.25">
      <c r="B48" s="7" t="s">
        <v>37</v>
      </c>
      <c r="C48" s="101" t="str">
        <f>IF(AND(Auswertungen!B96=2,Auswertungen!B97=2),"Ausfüllen ist nicht mehr notwendig!","Würde sich Ihr Unternehmen im Falle einer Auftragsvergabe verpflichten innerhalb eines Jahres ein zertifiziertes Arbeitsschutzmanagementsystem zu erlangen?")</f>
        <v>Würde sich Ihr Unternehmen im Falle einer Auftragsvergabe verpflichten innerhalb eines Jahres ein zertifiziertes Arbeitsschutzmanagementsystem zu erlangen?</v>
      </c>
      <c r="D48" s="101"/>
      <c r="E48" s="101"/>
      <c r="F48" s="101"/>
      <c r="G48" s="101"/>
      <c r="H48" s="101"/>
      <c r="I48" s="101"/>
      <c r="J48" s="101"/>
      <c r="K48" s="91" t="str">
        <f>IF(Auswertungen!B99=2,"Sie müssen Ihr zertifiziertes Arbeitsschutzmanagement innerhalb eines Jahres nachweisen.","")</f>
        <v/>
      </c>
      <c r="L48" s="91"/>
      <c r="M48" s="91"/>
      <c r="N48" s="91"/>
      <c r="O48" s="34"/>
      <c r="P48" s="12"/>
      <c r="Q48" s="15">
        <v>15</v>
      </c>
    </row>
    <row r="49" spans="2:17" ht="30" customHeight="1" x14ac:dyDescent="0.25">
      <c r="B49" s="7" t="s">
        <v>38</v>
      </c>
      <c r="C49" s="101" t="str">
        <f>IF(AND(Auswertungen!B96=2,Auswertungen!B97=2),"Ausfüllen ist nicht mehr notwendig!","Orientiert sich Ihr Unternehmen im Arbeitsschutz an schriftlich festgelegten Richtlinien (z. B. Arbeitsschutzpolitik, Unternehmensleitlinien zum Arbeitsschutz)?")</f>
        <v>Orientiert sich Ihr Unternehmen im Arbeitsschutz an schriftlich festgelegten Richtlinien (z. B. Arbeitsschutzpolitik, Unternehmensleitlinien zum Arbeitsschutz)?</v>
      </c>
      <c r="D49" s="101"/>
      <c r="E49" s="101"/>
      <c r="F49" s="101"/>
      <c r="G49" s="101"/>
      <c r="H49" s="101"/>
      <c r="I49" s="101"/>
      <c r="J49" s="101"/>
      <c r="K49" s="101"/>
      <c r="L49" s="101"/>
      <c r="M49" s="101"/>
      <c r="N49" s="101"/>
      <c r="O49" s="35"/>
      <c r="P49" s="12"/>
      <c r="Q49" s="15">
        <v>5</v>
      </c>
    </row>
    <row r="50" spans="2:17" ht="23.25" customHeight="1" x14ac:dyDescent="0.25">
      <c r="B50" s="71" t="s">
        <v>39</v>
      </c>
      <c r="C50" s="11" t="str">
        <f>IF(AND(Auswertungen!B96=2,Auswertungen!B97=2),"Ausfüllen ist nicht mehr notwendig!","Ist ein betriebsärztlicher Dienst oder Betriebsarzt bestellt?")</f>
        <v>Ist ein betriebsärztlicher Dienst oder Betriebsarzt bestellt?</v>
      </c>
      <c r="D50" s="12"/>
      <c r="E50" s="12"/>
      <c r="F50" s="12"/>
      <c r="G50" s="12"/>
      <c r="H50" s="12"/>
      <c r="I50" s="12"/>
      <c r="J50" s="12"/>
      <c r="K50" s="127" t="str">
        <f>IF(Auswertungen!B101=2,"Bitte füllen Sie hierzu auch den Punkt 2.3. aus inkl. Zusendung des Nachweises.","")</f>
        <v/>
      </c>
      <c r="L50" s="127"/>
      <c r="M50" s="127"/>
      <c r="N50" s="127"/>
      <c r="O50" s="36"/>
      <c r="P50" s="12"/>
      <c r="Q50" s="15">
        <v>10</v>
      </c>
    </row>
    <row r="51" spans="2:17" ht="19.899999999999999" customHeight="1" x14ac:dyDescent="0.25">
      <c r="B51" s="7" t="s">
        <v>40</v>
      </c>
      <c r="C51" s="11" t="str">
        <f>IF(AND(Auswertungen!B96=2,Auswertungen!B97=2),"Ausfüllen ist nicht mehr notwendig!","Hat Ihr Unternehmen Ziele zur Verbesserung des Arbeitsschutzes definiert?")</f>
        <v>Hat Ihr Unternehmen Ziele zur Verbesserung des Arbeitsschutzes definiert?</v>
      </c>
      <c r="D51" s="12"/>
      <c r="E51" s="12"/>
      <c r="F51" s="12"/>
      <c r="G51" s="12"/>
      <c r="H51" s="12"/>
      <c r="I51" s="12"/>
      <c r="J51" s="12"/>
      <c r="K51" s="12"/>
      <c r="L51" s="12"/>
      <c r="M51" s="12"/>
      <c r="N51" s="12"/>
      <c r="O51" s="36"/>
      <c r="P51" s="12"/>
      <c r="Q51" s="15">
        <v>5</v>
      </c>
    </row>
    <row r="52" spans="2:17" ht="19.899999999999999" customHeight="1" x14ac:dyDescent="0.25">
      <c r="B52" s="71" t="s">
        <v>41</v>
      </c>
      <c r="C52" s="11" t="str">
        <f>IF(AND(Auswertungen!B96=2,Auswertungen!B97=2),"Ausfüllen ist nicht mehr notwendig!","Liegen für die von Ihrem Unternehmen durchgeführten Arbeiten schriftlich dokumentierte Gefährdungsermittlung(en) vor?")</f>
        <v>Liegen für die von Ihrem Unternehmen durchgeführten Arbeiten schriftlich dokumentierte Gefährdungsermittlung(en) vor?</v>
      </c>
      <c r="D52" s="11"/>
      <c r="E52" s="11"/>
      <c r="F52" s="11"/>
      <c r="G52" s="11"/>
      <c r="H52" s="11"/>
      <c r="I52" s="11"/>
      <c r="J52" s="11"/>
      <c r="K52" s="11"/>
      <c r="L52" s="11"/>
      <c r="M52" s="11"/>
      <c r="N52" s="11"/>
      <c r="O52" s="36"/>
      <c r="P52" s="12"/>
      <c r="Q52" s="15">
        <v>10</v>
      </c>
    </row>
    <row r="53" spans="2:17" ht="19.899999999999999" customHeight="1" x14ac:dyDescent="0.25">
      <c r="B53" s="7" t="s">
        <v>42</v>
      </c>
      <c r="C53" s="11" t="str">
        <f>IF(AND(Auswertungen!B96=2,Auswertungen!B97=2),"Ausfüllen ist nicht mehr notwendig!","Werden die in Ihrem Unternehmen festgelegten Prozesse und Maßnahmen zum Arbeitsschutz regelmäßig auditiert?")</f>
        <v>Werden die in Ihrem Unternehmen festgelegten Prozesse und Maßnahmen zum Arbeitsschutz regelmäßig auditiert?</v>
      </c>
      <c r="D53" s="12"/>
      <c r="E53" s="12"/>
      <c r="F53" s="12"/>
      <c r="G53" s="12"/>
      <c r="H53" s="12"/>
      <c r="I53" s="12"/>
      <c r="J53" s="13"/>
      <c r="K53" s="13"/>
      <c r="L53" s="13"/>
      <c r="M53" s="13"/>
      <c r="N53" s="13"/>
      <c r="O53" s="37"/>
      <c r="P53" s="13"/>
      <c r="Q53" s="16">
        <v>5</v>
      </c>
    </row>
    <row r="54" spans="2:17" ht="19.899999999999999" customHeight="1" x14ac:dyDescent="0.25">
      <c r="B54" s="7" t="s">
        <v>43</v>
      </c>
      <c r="C54" s="11" t="str">
        <f>IF(AND(Auswertungen!B96=2,Auswertungen!B97=2),"Ausfüllen ist nicht mehr notwendig!","Falls 3.6. ja, von wem (interner oder externer Auditor):")</f>
        <v>Falls 3.6. ja, von wem (interner oder externer Auditor):</v>
      </c>
      <c r="D54" s="12"/>
      <c r="E54" s="12"/>
      <c r="F54" s="12"/>
      <c r="G54" s="12"/>
      <c r="H54" s="12"/>
      <c r="I54" s="12"/>
      <c r="J54" s="102"/>
      <c r="K54" s="103"/>
      <c r="L54" s="103"/>
      <c r="M54" s="103"/>
      <c r="N54" s="103"/>
      <c r="O54" s="103"/>
      <c r="P54" s="103"/>
      <c r="Q54" s="104"/>
    </row>
    <row r="55" spans="2:17" ht="19.899999999999999" customHeight="1" x14ac:dyDescent="0.25">
      <c r="B55" s="71" t="s">
        <v>44</v>
      </c>
      <c r="C55" s="12" t="str">
        <f>IF(AND(Auswertungen!B96=2,Auswertungen!B97=2),"Ausfüllen ist nicht mehr notwendig!","Werden die Mitarbeiter-/innen Ihres Unternehmens regelmäßig zum Thema Arbeitsschutz informiert und geschult?")</f>
        <v>Werden die Mitarbeiter-/innen Ihres Unternehmens regelmäßig zum Thema Arbeitsschutz informiert und geschult?</v>
      </c>
      <c r="D55" s="12"/>
      <c r="E55" s="12"/>
      <c r="F55" s="12"/>
      <c r="G55" s="12"/>
      <c r="H55" s="12"/>
      <c r="I55" s="12"/>
      <c r="J55" s="19"/>
      <c r="K55" s="19"/>
      <c r="L55" s="19"/>
      <c r="M55" s="19"/>
      <c r="N55" s="19"/>
      <c r="O55" s="38"/>
      <c r="P55" s="19"/>
      <c r="Q55" s="20">
        <v>10</v>
      </c>
    </row>
    <row r="56" spans="2:17" ht="19.899999999999999" customHeight="1" x14ac:dyDescent="0.25">
      <c r="B56" s="71" t="s">
        <v>45</v>
      </c>
      <c r="C56" s="12" t="str">
        <f>IF(AND(Auswertungen!B96=2,Auswertungen!B97=2),"Ausfüllen ist nicht mehr notwendig!","Werden Arbeitsmittel entsprechend den gesetzlichen Vorgaben geprüft und wird das Prüfergebnis dokumentiert?")</f>
        <v>Werden Arbeitsmittel entsprechend den gesetzlichen Vorgaben geprüft und wird das Prüfergebnis dokumentiert?</v>
      </c>
      <c r="D56" s="12"/>
      <c r="E56" s="12"/>
      <c r="F56" s="12"/>
      <c r="G56" s="12"/>
      <c r="H56" s="12"/>
      <c r="I56" s="12"/>
      <c r="J56" s="12"/>
      <c r="K56" s="12"/>
      <c r="L56" s="12"/>
      <c r="M56" s="12"/>
      <c r="N56" s="12"/>
      <c r="O56" s="36"/>
      <c r="P56" s="12"/>
      <c r="Q56" s="15">
        <v>10</v>
      </c>
    </row>
    <row r="57" spans="2:17" ht="19.899999999999999" customHeight="1" x14ac:dyDescent="0.25">
      <c r="B57" s="7"/>
      <c r="C57" s="13" t="s">
        <v>27</v>
      </c>
      <c r="D57" s="13"/>
      <c r="E57" s="13"/>
      <c r="F57" s="13"/>
      <c r="G57" s="13"/>
      <c r="H57" s="13"/>
      <c r="I57" s="13"/>
      <c r="J57" s="13"/>
      <c r="K57" s="13"/>
      <c r="L57" s="13"/>
      <c r="M57" s="13"/>
      <c r="N57" s="13"/>
      <c r="O57" s="13"/>
      <c r="P57" s="13"/>
      <c r="Q57" s="16"/>
    </row>
    <row r="58" spans="2:17" x14ac:dyDescent="0.25">
      <c r="B58" s="7"/>
      <c r="C58" s="92"/>
      <c r="D58" s="93"/>
      <c r="E58" s="93"/>
      <c r="F58" s="93"/>
      <c r="G58" s="93"/>
      <c r="H58" s="93"/>
      <c r="I58" s="93"/>
      <c r="J58" s="93"/>
      <c r="K58" s="93"/>
      <c r="L58" s="93"/>
      <c r="M58" s="93"/>
      <c r="N58" s="93"/>
      <c r="O58" s="93"/>
      <c r="P58" s="93"/>
      <c r="Q58" s="94"/>
    </row>
    <row r="59" spans="2:17" x14ac:dyDescent="0.25">
      <c r="B59" s="7"/>
      <c r="C59" s="95"/>
      <c r="D59" s="96"/>
      <c r="E59" s="96"/>
      <c r="F59" s="96"/>
      <c r="G59" s="96"/>
      <c r="H59" s="96"/>
      <c r="I59" s="96"/>
      <c r="J59" s="96"/>
      <c r="K59" s="96"/>
      <c r="L59" s="96"/>
      <c r="M59" s="96"/>
      <c r="N59" s="96"/>
      <c r="O59" s="96"/>
      <c r="P59" s="96"/>
      <c r="Q59" s="97"/>
    </row>
    <row r="60" spans="2:17" x14ac:dyDescent="0.25">
      <c r="B60" s="7"/>
      <c r="C60" s="98"/>
      <c r="D60" s="99"/>
      <c r="E60" s="99"/>
      <c r="F60" s="99"/>
      <c r="G60" s="99"/>
      <c r="H60" s="99"/>
      <c r="I60" s="99"/>
      <c r="J60" s="99"/>
      <c r="K60" s="99"/>
      <c r="L60" s="99"/>
      <c r="M60" s="99"/>
      <c r="N60" s="99"/>
      <c r="O60" s="99"/>
      <c r="P60" s="99"/>
      <c r="Q60" s="100"/>
    </row>
    <row r="61" spans="2:17" ht="5.25" customHeight="1" x14ac:dyDescent="0.25"/>
    <row r="62" spans="2:17" ht="6.75" customHeight="1" x14ac:dyDescent="0.25"/>
    <row r="63" spans="2:17" x14ac:dyDescent="0.25">
      <c r="B63" s="5" t="s">
        <v>46</v>
      </c>
      <c r="C63" s="5"/>
      <c r="D63" s="5"/>
      <c r="E63" s="5"/>
      <c r="F63" s="5"/>
      <c r="G63" s="5"/>
      <c r="H63" s="5"/>
      <c r="I63" s="5"/>
      <c r="J63" s="5"/>
      <c r="K63" s="5"/>
      <c r="L63" s="5"/>
      <c r="M63" s="5"/>
      <c r="N63" s="5"/>
      <c r="O63" s="89" t="s">
        <v>47</v>
      </c>
      <c r="P63" s="89"/>
      <c r="Q63" s="89"/>
    </row>
    <row r="64" spans="2:17" ht="19.899999999999999" customHeight="1" x14ac:dyDescent="0.25">
      <c r="B64" s="7" t="s">
        <v>48</v>
      </c>
      <c r="C64" s="21" t="s">
        <v>49</v>
      </c>
      <c r="D64" s="19"/>
      <c r="E64" s="19"/>
      <c r="F64" s="19"/>
      <c r="G64" s="19"/>
      <c r="H64" s="19"/>
      <c r="I64" s="19"/>
      <c r="J64" s="19"/>
      <c r="K64" s="19"/>
      <c r="L64" s="19"/>
      <c r="M64" s="19"/>
      <c r="N64" s="19"/>
      <c r="O64" s="39"/>
      <c r="P64" s="19"/>
      <c r="Q64" s="20">
        <v>10</v>
      </c>
    </row>
    <row r="65" spans="2:17" ht="30" customHeight="1" x14ac:dyDescent="0.25">
      <c r="B65" s="7" t="s">
        <v>50</v>
      </c>
      <c r="C65" s="130" t="s">
        <v>51</v>
      </c>
      <c r="D65" s="130"/>
      <c r="E65" s="130"/>
      <c r="F65" s="130"/>
      <c r="G65" s="130"/>
      <c r="H65" s="130"/>
      <c r="I65" s="130"/>
      <c r="J65" s="130"/>
      <c r="K65" s="130"/>
      <c r="L65" s="130"/>
      <c r="M65" s="130"/>
      <c r="N65" s="130"/>
      <c r="O65" s="130"/>
      <c r="P65" s="130"/>
      <c r="Q65" s="131"/>
    </row>
    <row r="66" spans="2:17" ht="4.9000000000000004" customHeight="1" x14ac:dyDescent="0.25">
      <c r="B66" s="7"/>
      <c r="C66" s="54"/>
      <c r="D66" s="54"/>
      <c r="E66" s="54"/>
      <c r="F66" s="54"/>
      <c r="G66" s="54"/>
      <c r="H66" s="54"/>
      <c r="I66" s="54"/>
      <c r="J66" s="54"/>
      <c r="K66" s="54"/>
      <c r="L66" s="54"/>
      <c r="M66" s="54"/>
      <c r="N66" s="54"/>
      <c r="O66" s="54"/>
      <c r="P66" s="54"/>
      <c r="Q66" s="23"/>
    </row>
    <row r="67" spans="2:17" ht="19.899999999999999" customHeight="1" x14ac:dyDescent="0.25">
      <c r="B67" s="7"/>
      <c r="C67" s="54"/>
      <c r="D67" s="54"/>
      <c r="E67" s="54"/>
      <c r="F67" s="54"/>
      <c r="H67" s="55" t="s">
        <v>52</v>
      </c>
      <c r="I67" s="124"/>
      <c r="J67" s="125"/>
      <c r="K67" s="125"/>
      <c r="L67" s="125"/>
      <c r="M67" s="125"/>
      <c r="N67" s="125"/>
      <c r="O67" s="125"/>
      <c r="P67" s="125"/>
      <c r="Q67" s="126"/>
    </row>
    <row r="68" spans="2:17" ht="25.15" customHeight="1" x14ac:dyDescent="0.25">
      <c r="B68" s="7"/>
      <c r="C68" s="3" t="s">
        <v>2</v>
      </c>
      <c r="H68" s="22"/>
      <c r="Q68" s="23"/>
    </row>
    <row r="69" spans="2:17" s="9" customFormat="1" ht="45" customHeight="1" x14ac:dyDescent="0.25">
      <c r="B69" s="7"/>
      <c r="C69" s="132" t="s">
        <v>53</v>
      </c>
      <c r="D69" s="132"/>
      <c r="E69" s="132"/>
      <c r="F69" s="132"/>
      <c r="G69" s="132"/>
      <c r="H69" s="132"/>
      <c r="I69" s="132"/>
      <c r="J69" s="132"/>
      <c r="K69" s="132"/>
      <c r="L69" s="132"/>
      <c r="M69" s="132"/>
      <c r="N69" s="132"/>
      <c r="O69" s="132"/>
      <c r="P69" s="132"/>
      <c r="Q69" s="133"/>
    </row>
    <row r="70" spans="2:17" s="9" customFormat="1" ht="30" customHeight="1" x14ac:dyDescent="0.2">
      <c r="B70" s="7"/>
      <c r="C70" s="43"/>
      <c r="D70" s="43"/>
      <c r="E70" s="128" t="s">
        <v>54</v>
      </c>
      <c r="F70" s="128"/>
      <c r="G70" s="128"/>
      <c r="H70" s="128"/>
      <c r="I70" s="128"/>
      <c r="J70" s="128"/>
      <c r="K70" s="128"/>
      <c r="L70" s="128"/>
      <c r="M70" s="43"/>
      <c r="N70" s="43"/>
      <c r="O70" s="43"/>
      <c r="P70" s="43"/>
      <c r="Q70" s="44"/>
    </row>
    <row r="71" spans="2:17" s="9" customFormat="1" ht="3" customHeight="1" x14ac:dyDescent="0.25">
      <c r="B71" s="7"/>
      <c r="C71" s="43"/>
      <c r="D71" s="43"/>
      <c r="E71" s="43"/>
      <c r="F71" s="51"/>
      <c r="G71" s="51"/>
      <c r="H71" s="51"/>
      <c r="I71" s="51"/>
      <c r="J71" s="51"/>
      <c r="K71" s="51"/>
      <c r="L71" s="43"/>
      <c r="M71" s="43"/>
      <c r="N71" s="43"/>
      <c r="O71" s="43"/>
      <c r="P71" s="43"/>
      <c r="Q71" s="44"/>
    </row>
    <row r="72" spans="2:17" ht="30" customHeight="1" x14ac:dyDescent="0.25">
      <c r="B72" s="7"/>
      <c r="C72" s="79" t="s">
        <v>55</v>
      </c>
      <c r="D72" s="79"/>
      <c r="E72" s="79" t="s">
        <v>56</v>
      </c>
      <c r="F72" s="79"/>
      <c r="G72" s="115" t="s">
        <v>57</v>
      </c>
      <c r="H72" s="116"/>
      <c r="I72" s="114" t="s">
        <v>58</v>
      </c>
      <c r="J72" s="114"/>
      <c r="K72" s="115" t="s">
        <v>59</v>
      </c>
      <c r="L72" s="116"/>
      <c r="M72" s="79" t="s">
        <v>60</v>
      </c>
      <c r="N72" s="79"/>
      <c r="P72" s="24"/>
      <c r="Q72" s="25"/>
    </row>
    <row r="73" spans="2:17" ht="22.15" customHeight="1" x14ac:dyDescent="0.25">
      <c r="B73" s="7"/>
      <c r="C73" s="78" t="s">
        <v>61</v>
      </c>
      <c r="D73" s="78"/>
      <c r="E73" s="78">
        <v>300</v>
      </c>
      <c r="F73" s="78"/>
      <c r="G73" s="80">
        <v>5</v>
      </c>
      <c r="H73" s="78"/>
      <c r="I73" s="80">
        <v>1700</v>
      </c>
      <c r="J73" s="78"/>
      <c r="K73" s="78">
        <v>9.8000000000000007</v>
      </c>
      <c r="L73" s="78"/>
      <c r="M73" s="78">
        <v>0</v>
      </c>
      <c r="N73" s="78"/>
      <c r="Q73" s="23"/>
    </row>
    <row r="74" spans="2:17" ht="22.15" customHeight="1" x14ac:dyDescent="0.25">
      <c r="B74" s="7"/>
      <c r="C74" s="107">
        <f ca="1">YEAR(TODAY()) - 3</f>
        <v>2022</v>
      </c>
      <c r="D74" s="107"/>
      <c r="E74" s="77"/>
      <c r="F74" s="77"/>
      <c r="G74" s="77"/>
      <c r="H74" s="77"/>
      <c r="I74" s="77"/>
      <c r="J74" s="77"/>
      <c r="K74" s="110" t="str">
        <f>IF(OR(E74=0, I74=0),"",((G74/(I74*E74))*1000000))</f>
        <v/>
      </c>
      <c r="L74" s="111"/>
      <c r="M74" s="77"/>
      <c r="N74" s="77"/>
      <c r="O74" s="74" t="str">
        <f>IF(Auswertungen!B118 = 0, "Zugelassen aufgrund von Mitarbeiteranzahl.", IF(Auswertungen!B118 = 1, "Zugelassen aufgrund von LTIF.", IF(Auswertungen!B118 = 2, "Nicht zugelassener LTIF!",IF(Auswertungen!B118=3,"Nicht zugelassen aufgrund von Mitarbeiteranzahl.",""))))</f>
        <v/>
      </c>
      <c r="P74" s="75"/>
      <c r="Q74" s="76"/>
    </row>
    <row r="75" spans="2:17" ht="22.15" customHeight="1" x14ac:dyDescent="0.25">
      <c r="B75" s="7"/>
      <c r="C75" s="107">
        <f ca="1">YEAR(TODAY()) - 2</f>
        <v>2023</v>
      </c>
      <c r="D75" s="107"/>
      <c r="E75" s="77"/>
      <c r="F75" s="77"/>
      <c r="G75" s="77"/>
      <c r="H75" s="77"/>
      <c r="I75" s="77"/>
      <c r="J75" s="77"/>
      <c r="K75" s="110" t="str">
        <f>IF(OR(E75=0, I75=0),"",((G75/(I75*E75))*1000000))</f>
        <v/>
      </c>
      <c r="L75" s="111"/>
      <c r="M75" s="134"/>
      <c r="N75" s="135"/>
      <c r="O75" s="74" t="str">
        <f>IF(Auswertungen!B119 = 0, "Zugelassen aufgrund von Mitarbeiteranzahl.", IF(Auswertungen!B119 = 1, "Zugelassen aufgrund von LTIF.", IF(Auswertungen!B119 = 2, "Nicht zugelassener LTIF!",IF(Auswertungen!B119=3,"Nicht zugelassen aufgrund von Mitarbeiteranzahl.",""))))</f>
        <v/>
      </c>
      <c r="P75" s="75"/>
      <c r="Q75" s="76"/>
    </row>
    <row r="76" spans="2:17" ht="22.15" customHeight="1" x14ac:dyDescent="0.25">
      <c r="B76" s="7"/>
      <c r="C76" s="107">
        <f ca="1">YEAR(TODAY())-1</f>
        <v>2024</v>
      </c>
      <c r="D76" s="107"/>
      <c r="E76" s="77"/>
      <c r="F76" s="77"/>
      <c r="G76" s="77"/>
      <c r="H76" s="77"/>
      <c r="I76" s="77"/>
      <c r="J76" s="77"/>
      <c r="K76" s="110" t="str">
        <f>IF(OR(E76=0, I76=0),"",((G76/(I76*E76))*1000000))</f>
        <v/>
      </c>
      <c r="L76" s="111"/>
      <c r="M76" s="77"/>
      <c r="N76" s="77"/>
      <c r="O76" s="74" t="str">
        <f>IF(Auswertungen!B120 = 0, "Zugelassen aufgrund von Mitarbeiteranzahl.", IF(Auswertungen!B120 = 1, "Zugelassen aufgrund von LTIF.", IF(Auswertungen!B120 = 2, "Nicht zugelassener LTIF!",IF(Auswertungen!B120=3,"Nicht zugelassen aufgrund von Mitarbeiteranzahl.",""))))</f>
        <v/>
      </c>
      <c r="P76" s="75"/>
      <c r="Q76" s="76"/>
    </row>
    <row r="77" spans="2:17" x14ac:dyDescent="0.25">
      <c r="B77" s="7"/>
      <c r="Q77" s="46"/>
    </row>
    <row r="78" spans="2:17" ht="30" customHeight="1" x14ac:dyDescent="0.25">
      <c r="B78" s="7" t="s">
        <v>62</v>
      </c>
      <c r="C78" s="101" t="s">
        <v>63</v>
      </c>
      <c r="D78" s="101"/>
      <c r="E78" s="101"/>
      <c r="F78" s="101"/>
      <c r="G78" s="101"/>
      <c r="H78" s="101"/>
      <c r="I78" s="101"/>
      <c r="J78" s="101"/>
      <c r="K78" s="101"/>
      <c r="L78" s="101"/>
      <c r="M78" s="101"/>
      <c r="N78" s="101"/>
      <c r="O78" s="35"/>
      <c r="P78" s="12"/>
      <c r="Q78" s="15">
        <v>10</v>
      </c>
    </row>
    <row r="79" spans="2:17" ht="30" customHeight="1" x14ac:dyDescent="0.25">
      <c r="B79" s="7" t="s">
        <v>64</v>
      </c>
      <c r="C79" s="101" t="s">
        <v>65</v>
      </c>
      <c r="D79" s="101"/>
      <c r="E79" s="101"/>
      <c r="F79" s="101"/>
      <c r="G79" s="101"/>
      <c r="H79" s="101"/>
      <c r="I79" s="101"/>
      <c r="J79" s="101"/>
      <c r="K79" s="101"/>
      <c r="L79" s="101"/>
      <c r="M79" s="101"/>
      <c r="N79" s="101"/>
      <c r="O79" s="35"/>
      <c r="P79" s="12"/>
      <c r="Q79" s="20">
        <v>10</v>
      </c>
    </row>
    <row r="80" spans="2:17" s="9" customFormat="1" ht="30" customHeight="1" x14ac:dyDescent="0.25">
      <c r="B80" s="7" t="s">
        <v>66</v>
      </c>
      <c r="C80" s="101" t="s">
        <v>67</v>
      </c>
      <c r="D80" s="101"/>
      <c r="E80" s="101"/>
      <c r="F80" s="101"/>
      <c r="G80" s="101"/>
      <c r="H80" s="101"/>
      <c r="I80" s="101"/>
      <c r="J80" s="101"/>
      <c r="K80" s="101"/>
      <c r="L80" s="101"/>
      <c r="M80" s="101"/>
      <c r="N80" s="101"/>
      <c r="O80" s="35"/>
      <c r="P80" s="11"/>
      <c r="Q80" s="20">
        <v>10</v>
      </c>
    </row>
    <row r="81" spans="2:17" ht="19.899999999999999" customHeight="1" x14ac:dyDescent="0.25">
      <c r="B81" s="7"/>
      <c r="C81" s="13" t="s">
        <v>27</v>
      </c>
      <c r="D81" s="13"/>
      <c r="E81" s="13"/>
      <c r="F81" s="13"/>
      <c r="G81" s="13"/>
      <c r="H81" s="13"/>
      <c r="I81" s="13"/>
      <c r="J81" s="13"/>
      <c r="K81" s="13"/>
      <c r="L81" s="13"/>
      <c r="M81" s="13"/>
      <c r="N81" s="13"/>
      <c r="O81" s="13"/>
      <c r="P81" s="13"/>
      <c r="Q81" s="16"/>
    </row>
    <row r="82" spans="2:17" x14ac:dyDescent="0.25">
      <c r="B82" s="7"/>
      <c r="C82" s="92"/>
      <c r="D82" s="93"/>
      <c r="E82" s="93"/>
      <c r="F82" s="93"/>
      <c r="G82" s="93"/>
      <c r="H82" s="93"/>
      <c r="I82" s="93"/>
      <c r="J82" s="93"/>
      <c r="K82" s="93"/>
      <c r="L82" s="93"/>
      <c r="M82" s="93"/>
      <c r="N82" s="93"/>
      <c r="O82" s="93"/>
      <c r="P82" s="93"/>
      <c r="Q82" s="94"/>
    </row>
    <row r="83" spans="2:17" x14ac:dyDescent="0.25">
      <c r="B83" s="7"/>
      <c r="C83" s="95"/>
      <c r="D83" s="96"/>
      <c r="E83" s="96"/>
      <c r="F83" s="96"/>
      <c r="G83" s="96"/>
      <c r="H83" s="96"/>
      <c r="I83" s="96"/>
      <c r="J83" s="96"/>
      <c r="K83" s="96"/>
      <c r="L83" s="96"/>
      <c r="M83" s="96"/>
      <c r="N83" s="96"/>
      <c r="O83" s="96"/>
      <c r="P83" s="96"/>
      <c r="Q83" s="97"/>
    </row>
    <row r="84" spans="2:17" x14ac:dyDescent="0.25">
      <c r="B84" s="7"/>
      <c r="C84" s="98"/>
      <c r="D84" s="99"/>
      <c r="E84" s="99"/>
      <c r="F84" s="99"/>
      <c r="G84" s="99"/>
      <c r="H84" s="99"/>
      <c r="I84" s="99"/>
      <c r="J84" s="99"/>
      <c r="K84" s="99"/>
      <c r="L84" s="99"/>
      <c r="M84" s="99"/>
      <c r="N84" s="99"/>
      <c r="O84" s="99"/>
      <c r="P84" s="99"/>
      <c r="Q84" s="100"/>
    </row>
    <row r="85" spans="2:17" ht="15.75" thickBot="1" x14ac:dyDescent="0.3"/>
    <row r="86" spans="2:17" ht="16.5" thickTop="1" x14ac:dyDescent="0.25">
      <c r="B86" s="29" t="s">
        <v>68</v>
      </c>
      <c r="C86" s="28"/>
      <c r="D86" s="28"/>
      <c r="E86" s="28"/>
      <c r="F86" s="28"/>
      <c r="G86" s="28"/>
      <c r="H86" s="28"/>
      <c r="I86" s="28"/>
      <c r="J86" s="28"/>
      <c r="K86" s="28"/>
      <c r="L86" s="28"/>
      <c r="M86" s="28"/>
      <c r="N86" s="28"/>
      <c r="O86" s="28"/>
      <c r="P86" s="28"/>
      <c r="Q86" s="28"/>
    </row>
    <row r="87" spans="2:17" ht="21" customHeight="1" x14ac:dyDescent="0.25">
      <c r="B87" s="50"/>
      <c r="H87" s="56"/>
      <c r="I87" s="56"/>
      <c r="J87" s="56"/>
      <c r="K87" s="56"/>
      <c r="L87" s="56"/>
      <c r="M87" s="108" t="str">
        <f>IF(OR(E14="", I20="", N20=""),"Sie haben nicht alle Pflichtfelder ausgefüllt.","")</f>
        <v>Sie haben nicht alle Pflichtfelder ausgefüllt.</v>
      </c>
      <c r="N87" s="108"/>
      <c r="O87" s="108"/>
      <c r="P87" s="108"/>
      <c r="Q87" s="108"/>
    </row>
    <row r="88" spans="2:17" ht="15" customHeight="1" x14ac:dyDescent="0.25">
      <c r="B88" s="144" t="s">
        <v>69</v>
      </c>
      <c r="C88" s="145"/>
      <c r="D88" s="145"/>
      <c r="E88" s="145"/>
      <c r="F88" s="145"/>
      <c r="G88" s="146"/>
      <c r="H88" s="141" t="s">
        <v>70</v>
      </c>
      <c r="I88" s="142"/>
      <c r="J88" s="142"/>
      <c r="K88" s="143"/>
      <c r="M88" s="109" t="str">
        <f>IF(OR(E14="", I20="", N20=""),"(Firma, Anzahl Mitarbeiter, Datum)","")</f>
        <v>(Firma, Anzahl Mitarbeiter, Datum)</v>
      </c>
      <c r="N88" s="109"/>
      <c r="O88" s="109"/>
      <c r="P88" s="109"/>
      <c r="Q88" s="109"/>
    </row>
    <row r="89" spans="2:17" s="9" customFormat="1" ht="15" customHeight="1" x14ac:dyDescent="0.25">
      <c r="B89" s="147"/>
      <c r="C89" s="148"/>
      <c r="D89" s="148"/>
      <c r="E89" s="148"/>
      <c r="F89" s="148"/>
      <c r="G89" s="149"/>
      <c r="H89" s="150" t="s">
        <v>71</v>
      </c>
      <c r="I89" s="151"/>
      <c r="J89" s="150" t="s">
        <v>72</v>
      </c>
      <c r="K89" s="151"/>
      <c r="L89" s="137" t="str">
        <f>Auswertungen!C89</f>
        <v>Für eine Zulassung haben Sie nicht die geforderte Anzahl an Punkten erreicht. Zudem werden gesetztliche Vorgaben (3.3., 3.5., 3.8. und 3.9.) nicht erfüllt.</v>
      </c>
      <c r="M89" s="138"/>
      <c r="N89" s="138"/>
      <c r="O89" s="138"/>
      <c r="P89" s="138"/>
      <c r="Q89" s="138"/>
    </row>
    <row r="90" spans="2:17" s="4" customFormat="1" ht="19.899999999999999" customHeight="1" x14ac:dyDescent="0.25">
      <c r="B90" s="106" t="s">
        <v>73</v>
      </c>
      <c r="C90" s="106"/>
      <c r="D90" s="106"/>
      <c r="E90" s="106"/>
      <c r="F90" s="106"/>
      <c r="G90" s="106"/>
      <c r="H90" s="152">
        <f>Auswertungen!B81</f>
        <v>130</v>
      </c>
      <c r="I90" s="152"/>
      <c r="J90" s="154">
        <f>Auswertungen!C81</f>
        <v>40</v>
      </c>
      <c r="K90" s="154"/>
      <c r="L90" s="137"/>
      <c r="M90" s="138"/>
      <c r="N90" s="138"/>
      <c r="O90" s="138"/>
      <c r="P90" s="138"/>
      <c r="Q90" s="138"/>
    </row>
    <row r="91" spans="2:17" ht="19.899999999999999" customHeight="1" x14ac:dyDescent="0.25">
      <c r="B91" s="105" t="s">
        <v>74</v>
      </c>
      <c r="C91" s="105"/>
      <c r="D91" s="105"/>
      <c r="E91" s="105"/>
      <c r="F91" s="105"/>
      <c r="G91" s="105"/>
      <c r="H91" s="153">
        <f>Auswertungen!B82</f>
        <v>20</v>
      </c>
      <c r="I91" s="153"/>
      <c r="J91" s="129">
        <f>Auswertungen!C82</f>
        <v>0</v>
      </c>
      <c r="K91" s="129"/>
      <c r="L91" s="137"/>
      <c r="M91" s="138"/>
      <c r="N91" s="138"/>
      <c r="O91" s="138"/>
      <c r="P91" s="138"/>
      <c r="Q91" s="138"/>
    </row>
    <row r="92" spans="2:17" ht="19.899999999999999" customHeight="1" x14ac:dyDescent="0.25">
      <c r="B92" s="105" t="str">
        <f>IF(AND(Auswertungen!$B$96=2,Auswertungen!$B$97=2),"Bereich 3 ist für die Berechnung nicht relevant!","3. Kein zertifiziertes Arbeitsschutzmanagementsystem")</f>
        <v>3. Kein zertifiziertes Arbeitsschutzmanagementsystem</v>
      </c>
      <c r="C92" s="105"/>
      <c r="D92" s="105"/>
      <c r="E92" s="105"/>
      <c r="F92" s="105"/>
      <c r="G92" s="105"/>
      <c r="H92" s="153">
        <f>Auswertungen!B83</f>
        <v>40</v>
      </c>
      <c r="I92" s="153"/>
      <c r="J92" s="129">
        <f>Auswertungen!C83</f>
        <v>0</v>
      </c>
      <c r="K92" s="129"/>
      <c r="L92" s="139" t="str">
        <f>Auswertungen!C90</f>
        <v/>
      </c>
      <c r="M92" s="139"/>
      <c r="N92" s="139"/>
      <c r="O92" s="139"/>
      <c r="P92" s="139"/>
      <c r="Q92" s="139"/>
    </row>
    <row r="93" spans="2:17" ht="19.899999999999999" customHeight="1" x14ac:dyDescent="0.25">
      <c r="B93" s="105" t="s">
        <v>75</v>
      </c>
      <c r="C93" s="105"/>
      <c r="D93" s="105"/>
      <c r="E93" s="105"/>
      <c r="F93" s="105"/>
      <c r="G93" s="105"/>
      <c r="H93" s="153">
        <f>Auswertungen!B84</f>
        <v>40</v>
      </c>
      <c r="I93" s="153"/>
      <c r="J93" s="129">
        <f>Auswertungen!C84</f>
        <v>10</v>
      </c>
      <c r="K93" s="129"/>
      <c r="L93" s="139"/>
      <c r="M93" s="139"/>
      <c r="N93" s="139"/>
      <c r="O93" s="139"/>
      <c r="P93" s="139"/>
      <c r="Q93" s="139"/>
    </row>
    <row r="94" spans="2:17" x14ac:dyDescent="0.25">
      <c r="L94" s="139"/>
      <c r="M94" s="139"/>
      <c r="N94" s="139"/>
      <c r="O94" s="139"/>
      <c r="P94" s="139"/>
      <c r="Q94" s="139"/>
    </row>
    <row r="95" spans="2:17" ht="14.45" hidden="1" customHeight="1" x14ac:dyDescent="0.25">
      <c r="M95" s="52"/>
      <c r="N95" s="52"/>
      <c r="O95" s="52"/>
      <c r="P95" s="52"/>
      <c r="Q95" s="52"/>
    </row>
    <row r="96" spans="2:17" x14ac:dyDescent="0.25"/>
    <row r="97" spans="3:17" x14ac:dyDescent="0.25">
      <c r="Q97" s="65" t="s">
        <v>8</v>
      </c>
    </row>
    <row r="98" spans="3:17" ht="7.5" customHeight="1" x14ac:dyDescent="0.25"/>
    <row r="99" spans="3:17" x14ac:dyDescent="0.25">
      <c r="C99" s="68" t="s">
        <v>76</v>
      </c>
    </row>
  </sheetData>
  <sheetProtection algorithmName="SHA-512" hashValue="Q9xvK1qKo4ul4orY3H1HYpkDr+IA9wuzD1s9/1Kaa1uohHIE+u06QiTxRKvFOp9tpRsmTqsNLJtZSPeltAHOcQ==" saltValue="rzU6WQsWVSHflzRwwgBX+A==" spinCount="100000" sheet="1" selectLockedCells="1"/>
  <mergeCells count="93">
    <mergeCell ref="B10:L10"/>
    <mergeCell ref="L89:Q91"/>
    <mergeCell ref="L92:Q94"/>
    <mergeCell ref="N10:Q10"/>
    <mergeCell ref="H88:K88"/>
    <mergeCell ref="B88:G89"/>
    <mergeCell ref="B93:G93"/>
    <mergeCell ref="H89:I89"/>
    <mergeCell ref="H90:I90"/>
    <mergeCell ref="H91:I91"/>
    <mergeCell ref="H92:I92"/>
    <mergeCell ref="H93:I93"/>
    <mergeCell ref="J89:K89"/>
    <mergeCell ref="J90:K90"/>
    <mergeCell ref="J91:K91"/>
    <mergeCell ref="J92:K92"/>
    <mergeCell ref="J93:K93"/>
    <mergeCell ref="C79:N79"/>
    <mergeCell ref="C65:Q65"/>
    <mergeCell ref="C69:Q69"/>
    <mergeCell ref="I75:J75"/>
    <mergeCell ref="M75:N75"/>
    <mergeCell ref="G75:H75"/>
    <mergeCell ref="G76:H76"/>
    <mergeCell ref="K74:L74"/>
    <mergeCell ref="M74:N74"/>
    <mergeCell ref="G72:H72"/>
    <mergeCell ref="C72:D72"/>
    <mergeCell ref="M72:N72"/>
    <mergeCell ref="E75:F75"/>
    <mergeCell ref="E76:F76"/>
    <mergeCell ref="C73:D73"/>
    <mergeCell ref="C25:N25"/>
    <mergeCell ref="I72:J72"/>
    <mergeCell ref="K72:L72"/>
    <mergeCell ref="L27:Q27"/>
    <mergeCell ref="L29:Q29"/>
    <mergeCell ref="C31:Q33"/>
    <mergeCell ref="J28:N28"/>
    <mergeCell ref="C28:I28"/>
    <mergeCell ref="H29:K29"/>
    <mergeCell ref="C37:J37"/>
    <mergeCell ref="I67:Q67"/>
    <mergeCell ref="C48:J48"/>
    <mergeCell ref="L26:Q26"/>
    <mergeCell ref="K50:N50"/>
    <mergeCell ref="E70:L70"/>
    <mergeCell ref="B92:G92"/>
    <mergeCell ref="B90:G90"/>
    <mergeCell ref="B91:G91"/>
    <mergeCell ref="C80:N80"/>
    <mergeCell ref="C74:D74"/>
    <mergeCell ref="C78:N78"/>
    <mergeCell ref="M87:Q87"/>
    <mergeCell ref="M88:Q88"/>
    <mergeCell ref="E74:F74"/>
    <mergeCell ref="K75:L75"/>
    <mergeCell ref="K76:L76"/>
    <mergeCell ref="M76:N76"/>
    <mergeCell ref="C82:Q84"/>
    <mergeCell ref="C75:D75"/>
    <mergeCell ref="C76:D76"/>
    <mergeCell ref="I76:J76"/>
    <mergeCell ref="E12:J12"/>
    <mergeCell ref="N14:P14"/>
    <mergeCell ref="N16:P16"/>
    <mergeCell ref="N18:P18"/>
    <mergeCell ref="N12:P12"/>
    <mergeCell ref="N20:P20"/>
    <mergeCell ref="E14:J14"/>
    <mergeCell ref="I20:J20"/>
    <mergeCell ref="G73:H73"/>
    <mergeCell ref="O74:Q74"/>
    <mergeCell ref="O24:Q24"/>
    <mergeCell ref="O36:Q36"/>
    <mergeCell ref="O47:Q47"/>
    <mergeCell ref="O63:Q63"/>
    <mergeCell ref="K48:N48"/>
    <mergeCell ref="C58:Q60"/>
    <mergeCell ref="C49:N49"/>
    <mergeCell ref="J54:Q54"/>
    <mergeCell ref="C42:Q44"/>
    <mergeCell ref="J38:Q38"/>
    <mergeCell ref="J39:Q39"/>
    <mergeCell ref="O76:Q76"/>
    <mergeCell ref="G74:H74"/>
    <mergeCell ref="I74:J74"/>
    <mergeCell ref="K73:L73"/>
    <mergeCell ref="E72:F72"/>
    <mergeCell ref="O75:Q75"/>
    <mergeCell ref="E73:F73"/>
    <mergeCell ref="I73:J73"/>
    <mergeCell ref="M73:N73"/>
  </mergeCells>
  <conditionalFormatting sqref="C72:F72 I72:N72 C73:N76">
    <cfRule type="expression" dxfId="64" priority="34">
      <formula>$B$91=1</formula>
    </cfRule>
  </conditionalFormatting>
  <conditionalFormatting sqref="C72:F72 I72:N72 C73:N76">
    <cfRule type="expression" dxfId="63" priority="33">
      <formula>$B$91=1</formula>
    </cfRule>
  </conditionalFormatting>
  <conditionalFormatting sqref="G72:H72">
    <cfRule type="expression" dxfId="62" priority="32">
      <formula>$B$91=1</formula>
    </cfRule>
  </conditionalFormatting>
  <conditionalFormatting sqref="G72:H72">
    <cfRule type="expression" dxfId="61" priority="31">
      <formula>$B$91=1</formula>
    </cfRule>
  </conditionalFormatting>
  <dataValidations count="9">
    <dataValidation type="whole" allowBlank="1" showInputMessage="1" showErrorMessage="1" errorTitle="Ungültiges Format" error="Bitte geben Sie die Anzahl an Mitarbeitern im angefragten Spektrum ein." sqref="I20:J20" xr:uid="{00000000-0002-0000-0000-000000000000}">
      <formula1>0</formula1>
      <formula2>32766</formula2>
    </dataValidation>
    <dataValidation type="textLength" operator="lessThan" allowBlank="1" showInputMessage="1" showErrorMessage="1" errorTitle="Ungültige Postleitzahl" error="Bitte geben Sie eine gültige Postleitzahl ein." sqref="N16:P16" xr:uid="{00000000-0002-0000-0000-000001000000}">
      <formula1>7</formula1>
    </dataValidation>
    <dataValidation type="textLength" operator="lessThan" allowBlank="1" showInputMessage="1" showErrorMessage="1" errorTitle="Ungültige Rufnummer" error="Bitte geben Sie eine gütlige Rufnummer an." sqref="N12:P12" xr:uid="{00000000-0002-0000-0000-000002000000}">
      <formula1>17</formula1>
    </dataValidation>
    <dataValidation type="date" allowBlank="1" showInputMessage="1" showErrorMessage="1" errorTitle="Ungültiges Datum" error="Bitte geben Sie ein gültiges Datum ein._x000a_(Wollen Sie das heutige Datum verwenden, können Sie 'STRG' + '.' drücken.)" sqref="N20:P20" xr:uid="{00000000-0002-0000-0000-000003000000}">
      <formula1>42928</formula1>
      <formula2>TODAY()</formula2>
    </dataValidation>
    <dataValidation type="whole" operator="lessThanOrEqual" allowBlank="1" showInputMessage="1" showErrorMessage="1" errorTitle="Üngultiges Format" error="Bitte geben Sie die Anzahl an tödlichen Unfällen ein." sqref="M74:N76" xr:uid="{00000000-0002-0000-0000-000004000000}">
      <formula1>255</formula1>
    </dataValidation>
    <dataValidation operator="lessThanOrEqual" allowBlank="1" showInputMessage="1" showErrorMessage="1" sqref="K74:L76" xr:uid="{00000000-0002-0000-0000-000005000000}"/>
    <dataValidation type="whole" operator="lessThanOrEqual" allowBlank="1" showInputMessage="1" showErrorMessage="1" errorTitle="Üngultiges Format" error="Bitte geben Sie die Anzahl an Arbeitsstunden ein." sqref="I74:J76" xr:uid="{00000000-0002-0000-0000-000006000000}">
      <formula1>32767</formula1>
    </dataValidation>
    <dataValidation type="whole" operator="lessThanOrEqual" allowBlank="1" showInputMessage="1" showErrorMessage="1" errorTitle="Üngultiges Format" error="Bitte geben Sie die Anzahl an Unfällen ein." sqref="G74:H76" xr:uid="{00000000-0002-0000-0000-000007000000}">
      <formula1>32767</formula1>
    </dataValidation>
    <dataValidation type="whole" operator="lessThanOrEqual" allowBlank="1" showInputMessage="1" showErrorMessage="1" errorTitle="Üngultiges Format" error="Bitte geben Sie die Anzahl an Mitarbeiter ein." sqref="E74:F76" xr:uid="{00000000-0002-0000-0000-000008000000}">
      <formula1>32767</formula1>
    </dataValidation>
  </dataValidations>
  <hyperlinks>
    <hyperlink ref="Q97" r:id="rId1" xr:uid="{00000000-0004-0000-0000-000000000000}"/>
    <hyperlink ref="M10" r:id="rId2" xr:uid="{00000000-0004-0000-0000-000001000000}"/>
  </hyperlinks>
  <pageMargins left="0.25" right="0.25" top="0.53" bottom="0.75" header="0.3" footer="0.3"/>
  <pageSetup paperSize="9" scale="71" fitToHeight="0" orientation="portrait" r:id="rId3"/>
  <headerFooter>
    <oddFooter>&amp;CSeite &amp;P von &amp;N&amp;RAGU-Bogen GFK A - Version 1.2 - Stand 16.07.2024&amp;L&amp;1#&amp;"Arial"&amp;8&amp;K000000Vertraulichkeit: C2 - Intern</oddFooter>
  </headerFooter>
  <rowBreaks count="1" manualBreakCount="1">
    <brk id="61" max="16383" man="1"/>
  </rowBreaks>
  <colBreaks count="1" manualBreakCount="1">
    <brk id="1" max="1048575" man="1"/>
  </colBreaks>
  <drawing r:id="rId4"/>
  <legacyDrawing r:id="rId5"/>
  <mc:AlternateContent xmlns:mc="http://schemas.openxmlformats.org/markup-compatibility/2006">
    <mc:Choice Requires="x14">
      <controls>
        <mc:AlternateContent xmlns:mc="http://schemas.openxmlformats.org/markup-compatibility/2006">
          <mc:Choice Requires="x14">
            <control shapeId="1034" r:id="rId6" name="Option Button 10">
              <controlPr defaultSize="0" autoFill="0" autoLine="0" autoPict="0">
                <anchor moveWithCells="1">
                  <from>
                    <xdr:col>15</xdr:col>
                    <xdr:colOff>400050</xdr:colOff>
                    <xdr:row>27</xdr:row>
                    <xdr:rowOff>95250</xdr:rowOff>
                  </from>
                  <to>
                    <xdr:col>16</xdr:col>
                    <xdr:colOff>314325</xdr:colOff>
                    <xdr:row>27</xdr:row>
                    <xdr:rowOff>304800</xdr:rowOff>
                  </to>
                </anchor>
              </controlPr>
            </control>
          </mc:Choice>
        </mc:AlternateContent>
        <mc:AlternateContent xmlns:mc="http://schemas.openxmlformats.org/markup-compatibility/2006">
          <mc:Choice Requires="x14">
            <control shapeId="1035" r:id="rId7" name="Group Box 11">
              <controlPr defaultSize="0" autoFill="0" autoPict="0">
                <anchor moveWithCells="1">
                  <from>
                    <xdr:col>14</xdr:col>
                    <xdr:colOff>552450</xdr:colOff>
                    <xdr:row>27</xdr:row>
                    <xdr:rowOff>76200</xdr:rowOff>
                  </from>
                  <to>
                    <xdr:col>16</xdr:col>
                    <xdr:colOff>342900</xdr:colOff>
                    <xdr:row>27</xdr:row>
                    <xdr:rowOff>323850</xdr:rowOff>
                  </to>
                </anchor>
              </controlPr>
            </control>
          </mc:Choice>
        </mc:AlternateContent>
        <mc:AlternateContent xmlns:mc="http://schemas.openxmlformats.org/markup-compatibility/2006">
          <mc:Choice Requires="x14">
            <control shapeId="1036" r:id="rId8" name="Option Button 12">
              <controlPr defaultSize="0" autoFill="0" autoLine="0" autoPict="0">
                <anchor moveWithCells="1">
                  <from>
                    <xdr:col>14</xdr:col>
                    <xdr:colOff>571500</xdr:colOff>
                    <xdr:row>27</xdr:row>
                    <xdr:rowOff>85725</xdr:rowOff>
                  </from>
                  <to>
                    <xdr:col>15</xdr:col>
                    <xdr:colOff>447675</xdr:colOff>
                    <xdr:row>27</xdr:row>
                    <xdr:rowOff>314325</xdr:rowOff>
                  </to>
                </anchor>
              </controlPr>
            </control>
          </mc:Choice>
        </mc:AlternateContent>
        <mc:AlternateContent xmlns:mc="http://schemas.openxmlformats.org/markup-compatibility/2006">
          <mc:Choice Requires="x14">
            <control shapeId="1037" r:id="rId9" name="Option Button 13">
              <controlPr defaultSize="0" autoFill="0" autoLine="0" autoPict="0">
                <anchor moveWithCells="1">
                  <from>
                    <xdr:col>15</xdr:col>
                    <xdr:colOff>428625</xdr:colOff>
                    <xdr:row>24</xdr:row>
                    <xdr:rowOff>95250</xdr:rowOff>
                  </from>
                  <to>
                    <xdr:col>16</xdr:col>
                    <xdr:colOff>342900</xdr:colOff>
                    <xdr:row>24</xdr:row>
                    <xdr:rowOff>276225</xdr:rowOff>
                  </to>
                </anchor>
              </controlPr>
            </control>
          </mc:Choice>
        </mc:AlternateContent>
        <mc:AlternateContent xmlns:mc="http://schemas.openxmlformats.org/markup-compatibility/2006">
          <mc:Choice Requires="x14">
            <control shapeId="1038" r:id="rId10" name="Group Box 14">
              <controlPr defaultSize="0" autoFill="0" autoPict="0">
                <anchor moveWithCells="1">
                  <from>
                    <xdr:col>14</xdr:col>
                    <xdr:colOff>552450</xdr:colOff>
                    <xdr:row>24</xdr:row>
                    <xdr:rowOff>85725</xdr:rowOff>
                  </from>
                  <to>
                    <xdr:col>16</xdr:col>
                    <xdr:colOff>342900</xdr:colOff>
                    <xdr:row>24</xdr:row>
                    <xdr:rowOff>295275</xdr:rowOff>
                  </to>
                </anchor>
              </controlPr>
            </control>
          </mc:Choice>
        </mc:AlternateContent>
        <mc:AlternateContent xmlns:mc="http://schemas.openxmlformats.org/markup-compatibility/2006">
          <mc:Choice Requires="x14">
            <control shapeId="1039" r:id="rId11" name="Option Button 15">
              <controlPr defaultSize="0" autoFill="0" autoLine="0" autoPict="0" altText="Ja">
                <anchor moveWithCells="1">
                  <from>
                    <xdr:col>15</xdr:col>
                    <xdr:colOff>28575</xdr:colOff>
                    <xdr:row>24</xdr:row>
                    <xdr:rowOff>95250</xdr:rowOff>
                  </from>
                  <to>
                    <xdr:col>15</xdr:col>
                    <xdr:colOff>476250</xdr:colOff>
                    <xdr:row>24</xdr:row>
                    <xdr:rowOff>285750</xdr:rowOff>
                  </to>
                </anchor>
              </controlPr>
            </control>
          </mc:Choice>
        </mc:AlternateContent>
        <mc:AlternateContent xmlns:mc="http://schemas.openxmlformats.org/markup-compatibility/2006">
          <mc:Choice Requires="x14">
            <control shapeId="1046" r:id="rId12" name="Option Button 22">
              <controlPr defaultSize="0" autoFill="0" autoLine="0" autoPict="0">
                <anchor moveWithCells="1">
                  <from>
                    <xdr:col>15</xdr:col>
                    <xdr:colOff>457200</xdr:colOff>
                    <xdr:row>48</xdr:row>
                    <xdr:rowOff>133350</xdr:rowOff>
                  </from>
                  <to>
                    <xdr:col>16</xdr:col>
                    <xdr:colOff>371475</xdr:colOff>
                    <xdr:row>48</xdr:row>
                    <xdr:rowOff>314325</xdr:rowOff>
                  </to>
                </anchor>
              </controlPr>
            </control>
          </mc:Choice>
        </mc:AlternateContent>
        <mc:AlternateContent xmlns:mc="http://schemas.openxmlformats.org/markup-compatibility/2006">
          <mc:Choice Requires="x14">
            <control shapeId="1047" r:id="rId13" name="Group Box 23">
              <controlPr defaultSize="0" autoFill="0" autoPict="0">
                <anchor moveWithCells="1">
                  <from>
                    <xdr:col>14</xdr:col>
                    <xdr:colOff>581025</xdr:colOff>
                    <xdr:row>48</xdr:row>
                    <xdr:rowOff>123825</xdr:rowOff>
                  </from>
                  <to>
                    <xdr:col>16</xdr:col>
                    <xdr:colOff>371475</xdr:colOff>
                    <xdr:row>48</xdr:row>
                    <xdr:rowOff>333375</xdr:rowOff>
                  </to>
                </anchor>
              </controlPr>
            </control>
          </mc:Choice>
        </mc:AlternateContent>
        <mc:AlternateContent xmlns:mc="http://schemas.openxmlformats.org/markup-compatibility/2006">
          <mc:Choice Requires="x14">
            <control shapeId="1048" r:id="rId14" name="Option Button 24">
              <controlPr defaultSize="0" autoFill="0" autoLine="0" autoPict="0">
                <anchor moveWithCells="1">
                  <from>
                    <xdr:col>15</xdr:col>
                    <xdr:colOff>47625</xdr:colOff>
                    <xdr:row>48</xdr:row>
                    <xdr:rowOff>133350</xdr:rowOff>
                  </from>
                  <to>
                    <xdr:col>15</xdr:col>
                    <xdr:colOff>504825</xdr:colOff>
                    <xdr:row>48</xdr:row>
                    <xdr:rowOff>323850</xdr:rowOff>
                  </to>
                </anchor>
              </controlPr>
            </control>
          </mc:Choice>
        </mc:AlternateContent>
        <mc:AlternateContent xmlns:mc="http://schemas.openxmlformats.org/markup-compatibility/2006">
          <mc:Choice Requires="x14">
            <control shapeId="1049" r:id="rId15" name="Option Button 25">
              <controlPr defaultSize="0" autoFill="0" autoLine="0" autoPict="0">
                <anchor moveWithCells="1">
                  <from>
                    <xdr:col>15</xdr:col>
                    <xdr:colOff>428625</xdr:colOff>
                    <xdr:row>49</xdr:row>
                    <xdr:rowOff>66675</xdr:rowOff>
                  </from>
                  <to>
                    <xdr:col>16</xdr:col>
                    <xdr:colOff>342900</xdr:colOff>
                    <xdr:row>49</xdr:row>
                    <xdr:rowOff>247650</xdr:rowOff>
                  </to>
                </anchor>
              </controlPr>
            </control>
          </mc:Choice>
        </mc:AlternateContent>
        <mc:AlternateContent xmlns:mc="http://schemas.openxmlformats.org/markup-compatibility/2006">
          <mc:Choice Requires="x14">
            <control shapeId="1050" r:id="rId16" name="Group Box 26">
              <controlPr defaultSize="0" autoFill="0" autoPict="0">
                <anchor moveWithCells="1">
                  <from>
                    <xdr:col>14</xdr:col>
                    <xdr:colOff>581025</xdr:colOff>
                    <xdr:row>49</xdr:row>
                    <xdr:rowOff>47625</xdr:rowOff>
                  </from>
                  <to>
                    <xdr:col>16</xdr:col>
                    <xdr:colOff>371475</xdr:colOff>
                    <xdr:row>49</xdr:row>
                    <xdr:rowOff>266700</xdr:rowOff>
                  </to>
                </anchor>
              </controlPr>
            </control>
          </mc:Choice>
        </mc:AlternateContent>
        <mc:AlternateContent xmlns:mc="http://schemas.openxmlformats.org/markup-compatibility/2006">
          <mc:Choice Requires="x14">
            <control shapeId="1051" r:id="rId17" name="Option Button 27">
              <controlPr defaultSize="0" autoFill="0" autoLine="0" autoPict="0">
                <anchor moveWithCells="1">
                  <from>
                    <xdr:col>15</xdr:col>
                    <xdr:colOff>19050</xdr:colOff>
                    <xdr:row>49</xdr:row>
                    <xdr:rowOff>57150</xdr:rowOff>
                  </from>
                  <to>
                    <xdr:col>15</xdr:col>
                    <xdr:colOff>476250</xdr:colOff>
                    <xdr:row>49</xdr:row>
                    <xdr:rowOff>257175</xdr:rowOff>
                  </to>
                </anchor>
              </controlPr>
            </control>
          </mc:Choice>
        </mc:AlternateContent>
        <mc:AlternateContent xmlns:mc="http://schemas.openxmlformats.org/markup-compatibility/2006">
          <mc:Choice Requires="x14">
            <control shapeId="1052" r:id="rId18" name="Option Button 28">
              <controlPr defaultSize="0" autoFill="0" autoLine="0" autoPict="0">
                <anchor moveWithCells="1">
                  <from>
                    <xdr:col>15</xdr:col>
                    <xdr:colOff>428625</xdr:colOff>
                    <xdr:row>50</xdr:row>
                    <xdr:rowOff>76200</xdr:rowOff>
                  </from>
                  <to>
                    <xdr:col>16</xdr:col>
                    <xdr:colOff>342900</xdr:colOff>
                    <xdr:row>51</xdr:row>
                    <xdr:rowOff>0</xdr:rowOff>
                  </to>
                </anchor>
              </controlPr>
            </control>
          </mc:Choice>
        </mc:AlternateContent>
        <mc:AlternateContent xmlns:mc="http://schemas.openxmlformats.org/markup-compatibility/2006">
          <mc:Choice Requires="x14">
            <control shapeId="1053" r:id="rId19" name="Group Box 29">
              <controlPr defaultSize="0" autoFill="0" autoPict="0">
                <anchor moveWithCells="1">
                  <from>
                    <xdr:col>14</xdr:col>
                    <xdr:colOff>581025</xdr:colOff>
                    <xdr:row>50</xdr:row>
                    <xdr:rowOff>47625</xdr:rowOff>
                  </from>
                  <to>
                    <xdr:col>16</xdr:col>
                    <xdr:colOff>371475</xdr:colOff>
                    <xdr:row>51</xdr:row>
                    <xdr:rowOff>19050</xdr:rowOff>
                  </to>
                </anchor>
              </controlPr>
            </control>
          </mc:Choice>
        </mc:AlternateContent>
        <mc:AlternateContent xmlns:mc="http://schemas.openxmlformats.org/markup-compatibility/2006">
          <mc:Choice Requires="x14">
            <control shapeId="1054" r:id="rId20" name="Option Button 30">
              <controlPr defaultSize="0" autoFill="0" autoLine="0" autoPict="0">
                <anchor moveWithCells="1">
                  <from>
                    <xdr:col>15</xdr:col>
                    <xdr:colOff>19050</xdr:colOff>
                    <xdr:row>50</xdr:row>
                    <xdr:rowOff>66675</xdr:rowOff>
                  </from>
                  <to>
                    <xdr:col>15</xdr:col>
                    <xdr:colOff>476250</xdr:colOff>
                    <xdr:row>51</xdr:row>
                    <xdr:rowOff>9525</xdr:rowOff>
                  </to>
                </anchor>
              </controlPr>
            </control>
          </mc:Choice>
        </mc:AlternateContent>
        <mc:AlternateContent xmlns:mc="http://schemas.openxmlformats.org/markup-compatibility/2006">
          <mc:Choice Requires="x14">
            <control shapeId="1055" r:id="rId21" name="Option Button 31">
              <controlPr defaultSize="0" autoFill="0" autoLine="0" autoPict="0">
                <anchor moveWithCells="1">
                  <from>
                    <xdr:col>15</xdr:col>
                    <xdr:colOff>428625</xdr:colOff>
                    <xdr:row>51</xdr:row>
                    <xdr:rowOff>85725</xdr:rowOff>
                  </from>
                  <to>
                    <xdr:col>16</xdr:col>
                    <xdr:colOff>342900</xdr:colOff>
                    <xdr:row>52</xdr:row>
                    <xdr:rowOff>19050</xdr:rowOff>
                  </to>
                </anchor>
              </controlPr>
            </control>
          </mc:Choice>
        </mc:AlternateContent>
        <mc:AlternateContent xmlns:mc="http://schemas.openxmlformats.org/markup-compatibility/2006">
          <mc:Choice Requires="x14">
            <control shapeId="1056" r:id="rId22" name="Group Box 32">
              <controlPr defaultSize="0" autoFill="0" autoPict="0">
                <anchor moveWithCells="1">
                  <from>
                    <xdr:col>14</xdr:col>
                    <xdr:colOff>581025</xdr:colOff>
                    <xdr:row>51</xdr:row>
                    <xdr:rowOff>57150</xdr:rowOff>
                  </from>
                  <to>
                    <xdr:col>16</xdr:col>
                    <xdr:colOff>371475</xdr:colOff>
                    <xdr:row>52</xdr:row>
                    <xdr:rowOff>28575</xdr:rowOff>
                  </to>
                </anchor>
              </controlPr>
            </control>
          </mc:Choice>
        </mc:AlternateContent>
        <mc:AlternateContent xmlns:mc="http://schemas.openxmlformats.org/markup-compatibility/2006">
          <mc:Choice Requires="x14">
            <control shapeId="1057" r:id="rId23" name="Option Button 33">
              <controlPr defaultSize="0" autoFill="0" autoLine="0" autoPict="0">
                <anchor moveWithCells="1">
                  <from>
                    <xdr:col>15</xdr:col>
                    <xdr:colOff>19050</xdr:colOff>
                    <xdr:row>51</xdr:row>
                    <xdr:rowOff>76200</xdr:rowOff>
                  </from>
                  <to>
                    <xdr:col>15</xdr:col>
                    <xdr:colOff>476250</xdr:colOff>
                    <xdr:row>52</xdr:row>
                    <xdr:rowOff>19050</xdr:rowOff>
                  </to>
                </anchor>
              </controlPr>
            </control>
          </mc:Choice>
        </mc:AlternateContent>
        <mc:AlternateContent xmlns:mc="http://schemas.openxmlformats.org/markup-compatibility/2006">
          <mc:Choice Requires="x14">
            <control shapeId="1058" r:id="rId24" name="Option Button 34">
              <controlPr defaultSize="0" autoFill="0" autoLine="0" autoPict="0">
                <anchor moveWithCells="1">
                  <from>
                    <xdr:col>15</xdr:col>
                    <xdr:colOff>428625</xdr:colOff>
                    <xdr:row>52</xdr:row>
                    <xdr:rowOff>85725</xdr:rowOff>
                  </from>
                  <to>
                    <xdr:col>16</xdr:col>
                    <xdr:colOff>342900</xdr:colOff>
                    <xdr:row>53</xdr:row>
                    <xdr:rowOff>9525</xdr:rowOff>
                  </to>
                </anchor>
              </controlPr>
            </control>
          </mc:Choice>
        </mc:AlternateContent>
        <mc:AlternateContent xmlns:mc="http://schemas.openxmlformats.org/markup-compatibility/2006">
          <mc:Choice Requires="x14">
            <control shapeId="1059" r:id="rId25" name="Group Box 35">
              <controlPr defaultSize="0" autoFill="0" autoPict="0">
                <anchor moveWithCells="1">
                  <from>
                    <xdr:col>14</xdr:col>
                    <xdr:colOff>581025</xdr:colOff>
                    <xdr:row>52</xdr:row>
                    <xdr:rowOff>57150</xdr:rowOff>
                  </from>
                  <to>
                    <xdr:col>16</xdr:col>
                    <xdr:colOff>371475</xdr:colOff>
                    <xdr:row>53</xdr:row>
                    <xdr:rowOff>28575</xdr:rowOff>
                  </to>
                </anchor>
              </controlPr>
            </control>
          </mc:Choice>
        </mc:AlternateContent>
        <mc:AlternateContent xmlns:mc="http://schemas.openxmlformats.org/markup-compatibility/2006">
          <mc:Choice Requires="x14">
            <control shapeId="1060" r:id="rId26" name="Option Button 36">
              <controlPr defaultSize="0" autoFill="0" autoLine="0" autoPict="0">
                <anchor moveWithCells="1">
                  <from>
                    <xdr:col>15</xdr:col>
                    <xdr:colOff>19050</xdr:colOff>
                    <xdr:row>52</xdr:row>
                    <xdr:rowOff>76200</xdr:rowOff>
                  </from>
                  <to>
                    <xdr:col>15</xdr:col>
                    <xdr:colOff>476250</xdr:colOff>
                    <xdr:row>53</xdr:row>
                    <xdr:rowOff>19050</xdr:rowOff>
                  </to>
                </anchor>
              </controlPr>
            </control>
          </mc:Choice>
        </mc:AlternateContent>
        <mc:AlternateContent xmlns:mc="http://schemas.openxmlformats.org/markup-compatibility/2006">
          <mc:Choice Requires="x14">
            <control shapeId="1064" r:id="rId27" name="Option Button 40">
              <controlPr defaultSize="0" autoFill="0" autoLine="0" autoPict="0">
                <anchor moveWithCells="1">
                  <from>
                    <xdr:col>15</xdr:col>
                    <xdr:colOff>400050</xdr:colOff>
                    <xdr:row>55</xdr:row>
                    <xdr:rowOff>85725</xdr:rowOff>
                  </from>
                  <to>
                    <xdr:col>16</xdr:col>
                    <xdr:colOff>304800</xdr:colOff>
                    <xdr:row>56</xdr:row>
                    <xdr:rowOff>19050</xdr:rowOff>
                  </to>
                </anchor>
              </controlPr>
            </control>
          </mc:Choice>
        </mc:AlternateContent>
        <mc:AlternateContent xmlns:mc="http://schemas.openxmlformats.org/markup-compatibility/2006">
          <mc:Choice Requires="x14">
            <control shapeId="1065" r:id="rId28" name="Group Box 41">
              <controlPr defaultSize="0" autoFill="0" autoPict="0">
                <anchor moveWithCells="1">
                  <from>
                    <xdr:col>14</xdr:col>
                    <xdr:colOff>581025</xdr:colOff>
                    <xdr:row>55</xdr:row>
                    <xdr:rowOff>66675</xdr:rowOff>
                  </from>
                  <to>
                    <xdr:col>16</xdr:col>
                    <xdr:colOff>361950</xdr:colOff>
                    <xdr:row>56</xdr:row>
                    <xdr:rowOff>38100</xdr:rowOff>
                  </to>
                </anchor>
              </controlPr>
            </control>
          </mc:Choice>
        </mc:AlternateContent>
        <mc:AlternateContent xmlns:mc="http://schemas.openxmlformats.org/markup-compatibility/2006">
          <mc:Choice Requires="x14">
            <control shapeId="1066" r:id="rId29" name="Option Button 42">
              <controlPr defaultSize="0" autoFill="0" autoLine="0" autoPict="0">
                <anchor moveWithCells="1">
                  <from>
                    <xdr:col>15</xdr:col>
                    <xdr:colOff>19050</xdr:colOff>
                    <xdr:row>55</xdr:row>
                    <xdr:rowOff>85725</xdr:rowOff>
                  </from>
                  <to>
                    <xdr:col>15</xdr:col>
                    <xdr:colOff>466725</xdr:colOff>
                    <xdr:row>56</xdr:row>
                    <xdr:rowOff>28575</xdr:rowOff>
                  </to>
                </anchor>
              </controlPr>
            </control>
          </mc:Choice>
        </mc:AlternateContent>
        <mc:AlternateContent xmlns:mc="http://schemas.openxmlformats.org/markup-compatibility/2006">
          <mc:Choice Requires="x14">
            <control shapeId="1067" r:id="rId30" name="Option Button 43">
              <controlPr defaultSize="0" autoFill="0" autoLine="0" autoPict="0">
                <anchor moveWithCells="1">
                  <from>
                    <xdr:col>15</xdr:col>
                    <xdr:colOff>457200</xdr:colOff>
                    <xdr:row>47</xdr:row>
                    <xdr:rowOff>142875</xdr:rowOff>
                  </from>
                  <to>
                    <xdr:col>16</xdr:col>
                    <xdr:colOff>371475</xdr:colOff>
                    <xdr:row>47</xdr:row>
                    <xdr:rowOff>314325</xdr:rowOff>
                  </to>
                </anchor>
              </controlPr>
            </control>
          </mc:Choice>
        </mc:AlternateContent>
        <mc:AlternateContent xmlns:mc="http://schemas.openxmlformats.org/markup-compatibility/2006">
          <mc:Choice Requires="x14">
            <control shapeId="1068" r:id="rId31" name="Group Box 44">
              <controlPr defaultSize="0" autoFill="0" autoPict="0">
                <anchor moveWithCells="1">
                  <from>
                    <xdr:col>14</xdr:col>
                    <xdr:colOff>581025</xdr:colOff>
                    <xdr:row>47</xdr:row>
                    <xdr:rowOff>123825</xdr:rowOff>
                  </from>
                  <to>
                    <xdr:col>16</xdr:col>
                    <xdr:colOff>371475</xdr:colOff>
                    <xdr:row>47</xdr:row>
                    <xdr:rowOff>342900</xdr:rowOff>
                  </to>
                </anchor>
              </controlPr>
            </control>
          </mc:Choice>
        </mc:AlternateContent>
        <mc:AlternateContent xmlns:mc="http://schemas.openxmlformats.org/markup-compatibility/2006">
          <mc:Choice Requires="x14">
            <control shapeId="1069" r:id="rId32" name="Option Button 45">
              <controlPr defaultSize="0" autoFill="0" autoLine="0" autoPict="0">
                <anchor moveWithCells="1">
                  <from>
                    <xdr:col>15</xdr:col>
                    <xdr:colOff>47625</xdr:colOff>
                    <xdr:row>47</xdr:row>
                    <xdr:rowOff>133350</xdr:rowOff>
                  </from>
                  <to>
                    <xdr:col>15</xdr:col>
                    <xdr:colOff>504825</xdr:colOff>
                    <xdr:row>47</xdr:row>
                    <xdr:rowOff>323850</xdr:rowOff>
                  </to>
                </anchor>
              </controlPr>
            </control>
          </mc:Choice>
        </mc:AlternateContent>
        <mc:AlternateContent xmlns:mc="http://schemas.openxmlformats.org/markup-compatibility/2006">
          <mc:Choice Requires="x14">
            <control shapeId="1070" r:id="rId33" name="Option Button 46">
              <controlPr defaultSize="0" autoFill="0" autoLine="0" autoPict="0">
                <anchor moveWithCells="1">
                  <from>
                    <xdr:col>11</xdr:col>
                    <xdr:colOff>438150</xdr:colOff>
                    <xdr:row>36</xdr:row>
                    <xdr:rowOff>104775</xdr:rowOff>
                  </from>
                  <to>
                    <xdr:col>13</xdr:col>
                    <xdr:colOff>152400</xdr:colOff>
                    <xdr:row>36</xdr:row>
                    <xdr:rowOff>304800</xdr:rowOff>
                  </to>
                </anchor>
              </controlPr>
            </control>
          </mc:Choice>
        </mc:AlternateContent>
        <mc:AlternateContent xmlns:mc="http://schemas.openxmlformats.org/markup-compatibility/2006">
          <mc:Choice Requires="x14">
            <control shapeId="1071" r:id="rId34" name="Option Button 47">
              <controlPr defaultSize="0" autoFill="0" autoLine="0" autoPict="0">
                <anchor moveWithCells="1">
                  <from>
                    <xdr:col>13</xdr:col>
                    <xdr:colOff>209550</xdr:colOff>
                    <xdr:row>36</xdr:row>
                    <xdr:rowOff>104775</xdr:rowOff>
                  </from>
                  <to>
                    <xdr:col>15</xdr:col>
                    <xdr:colOff>114300</xdr:colOff>
                    <xdr:row>36</xdr:row>
                    <xdr:rowOff>304800</xdr:rowOff>
                  </to>
                </anchor>
              </controlPr>
            </control>
          </mc:Choice>
        </mc:AlternateContent>
        <mc:AlternateContent xmlns:mc="http://schemas.openxmlformats.org/markup-compatibility/2006">
          <mc:Choice Requires="x14">
            <control shapeId="1072" r:id="rId35" name="Option Button 48">
              <controlPr defaultSize="0" autoFill="0" autoLine="0" autoPict="0">
                <anchor moveWithCells="1">
                  <from>
                    <xdr:col>15</xdr:col>
                    <xdr:colOff>152400</xdr:colOff>
                    <xdr:row>36</xdr:row>
                    <xdr:rowOff>104775</xdr:rowOff>
                  </from>
                  <to>
                    <xdr:col>16</xdr:col>
                    <xdr:colOff>161925</xdr:colOff>
                    <xdr:row>36</xdr:row>
                    <xdr:rowOff>304800</xdr:rowOff>
                  </to>
                </anchor>
              </controlPr>
            </control>
          </mc:Choice>
        </mc:AlternateContent>
        <mc:AlternateContent xmlns:mc="http://schemas.openxmlformats.org/markup-compatibility/2006">
          <mc:Choice Requires="x14">
            <control shapeId="1073" r:id="rId36" name="Group Box 49">
              <controlPr defaultSize="0" autoFill="0" autoPict="0">
                <anchor moveWithCells="1">
                  <from>
                    <xdr:col>11</xdr:col>
                    <xdr:colOff>419100</xdr:colOff>
                    <xdr:row>36</xdr:row>
                    <xdr:rowOff>57150</xdr:rowOff>
                  </from>
                  <to>
                    <xdr:col>16</xdr:col>
                    <xdr:colOff>228600</xdr:colOff>
                    <xdr:row>36</xdr:row>
                    <xdr:rowOff>361950</xdr:rowOff>
                  </to>
                </anchor>
              </controlPr>
            </control>
          </mc:Choice>
        </mc:AlternateContent>
        <mc:AlternateContent xmlns:mc="http://schemas.openxmlformats.org/markup-compatibility/2006">
          <mc:Choice Requires="x14">
            <control shapeId="1080" r:id="rId37" name="Option Button 56">
              <controlPr defaultSize="0" autoFill="0" autoLine="0" autoPict="0">
                <anchor moveWithCells="1">
                  <from>
                    <xdr:col>15</xdr:col>
                    <xdr:colOff>419100</xdr:colOff>
                    <xdr:row>63</xdr:row>
                    <xdr:rowOff>38100</xdr:rowOff>
                  </from>
                  <to>
                    <xdr:col>16</xdr:col>
                    <xdr:colOff>304800</xdr:colOff>
                    <xdr:row>63</xdr:row>
                    <xdr:rowOff>209550</xdr:rowOff>
                  </to>
                </anchor>
              </controlPr>
            </control>
          </mc:Choice>
        </mc:AlternateContent>
        <mc:AlternateContent xmlns:mc="http://schemas.openxmlformats.org/markup-compatibility/2006">
          <mc:Choice Requires="x14">
            <control shapeId="1081" r:id="rId38" name="Group Box 57">
              <controlPr defaultSize="0" autoFill="0" autoPict="0">
                <anchor moveWithCells="1">
                  <from>
                    <xdr:col>15</xdr:col>
                    <xdr:colOff>19050</xdr:colOff>
                    <xdr:row>63</xdr:row>
                    <xdr:rowOff>19050</xdr:rowOff>
                  </from>
                  <to>
                    <xdr:col>16</xdr:col>
                    <xdr:colOff>333375</xdr:colOff>
                    <xdr:row>63</xdr:row>
                    <xdr:rowOff>228600</xdr:rowOff>
                  </to>
                </anchor>
              </controlPr>
            </control>
          </mc:Choice>
        </mc:AlternateContent>
        <mc:AlternateContent xmlns:mc="http://schemas.openxmlformats.org/markup-compatibility/2006">
          <mc:Choice Requires="x14">
            <control shapeId="1082" r:id="rId39" name="Option Button 58">
              <controlPr defaultSize="0" autoFill="0" autoLine="0" autoPict="0">
                <anchor moveWithCells="1">
                  <from>
                    <xdr:col>15</xdr:col>
                    <xdr:colOff>47625</xdr:colOff>
                    <xdr:row>63</xdr:row>
                    <xdr:rowOff>28575</xdr:rowOff>
                  </from>
                  <to>
                    <xdr:col>15</xdr:col>
                    <xdr:colOff>466725</xdr:colOff>
                    <xdr:row>63</xdr:row>
                    <xdr:rowOff>219075</xdr:rowOff>
                  </to>
                </anchor>
              </controlPr>
            </control>
          </mc:Choice>
        </mc:AlternateContent>
        <mc:AlternateContent xmlns:mc="http://schemas.openxmlformats.org/markup-compatibility/2006">
          <mc:Choice Requires="x14">
            <control shapeId="1083" r:id="rId40" name="Option Button 59">
              <controlPr defaultSize="0" autoFill="0" autoLine="0" autoPict="0">
                <anchor moveWithCells="1">
                  <from>
                    <xdr:col>15</xdr:col>
                    <xdr:colOff>419100</xdr:colOff>
                    <xdr:row>54</xdr:row>
                    <xdr:rowOff>95250</xdr:rowOff>
                  </from>
                  <to>
                    <xdr:col>16</xdr:col>
                    <xdr:colOff>342900</xdr:colOff>
                    <xdr:row>55</xdr:row>
                    <xdr:rowOff>9525</xdr:rowOff>
                  </to>
                </anchor>
              </controlPr>
            </control>
          </mc:Choice>
        </mc:AlternateContent>
        <mc:AlternateContent xmlns:mc="http://schemas.openxmlformats.org/markup-compatibility/2006">
          <mc:Choice Requires="x14">
            <control shapeId="1084" r:id="rId41" name="Group Box 60">
              <controlPr defaultSize="0" autoFill="0" autoPict="0">
                <anchor moveWithCells="1">
                  <from>
                    <xdr:col>14</xdr:col>
                    <xdr:colOff>581025</xdr:colOff>
                    <xdr:row>54</xdr:row>
                    <xdr:rowOff>76200</xdr:rowOff>
                  </from>
                  <to>
                    <xdr:col>16</xdr:col>
                    <xdr:colOff>371475</xdr:colOff>
                    <xdr:row>55</xdr:row>
                    <xdr:rowOff>38100</xdr:rowOff>
                  </to>
                </anchor>
              </controlPr>
            </control>
          </mc:Choice>
        </mc:AlternateContent>
        <mc:AlternateContent xmlns:mc="http://schemas.openxmlformats.org/markup-compatibility/2006">
          <mc:Choice Requires="x14">
            <control shapeId="1085" r:id="rId42" name="Option Button 61">
              <controlPr defaultSize="0" autoFill="0" autoLine="0" autoPict="0">
                <anchor moveWithCells="1">
                  <from>
                    <xdr:col>15</xdr:col>
                    <xdr:colOff>19050</xdr:colOff>
                    <xdr:row>54</xdr:row>
                    <xdr:rowOff>85725</xdr:rowOff>
                  </from>
                  <to>
                    <xdr:col>15</xdr:col>
                    <xdr:colOff>466725</xdr:colOff>
                    <xdr:row>55</xdr:row>
                    <xdr:rowOff>28575</xdr:rowOff>
                  </to>
                </anchor>
              </controlPr>
            </control>
          </mc:Choice>
        </mc:AlternateContent>
        <mc:AlternateContent xmlns:mc="http://schemas.openxmlformats.org/markup-compatibility/2006">
          <mc:Choice Requires="x14">
            <control shapeId="1086" r:id="rId43" name="Option Button 62">
              <controlPr defaultSize="0" autoFill="0" autoLine="0" autoPict="0">
                <anchor moveWithCells="1">
                  <from>
                    <xdr:col>15</xdr:col>
                    <xdr:colOff>457200</xdr:colOff>
                    <xdr:row>77</xdr:row>
                    <xdr:rowOff>152400</xdr:rowOff>
                  </from>
                  <to>
                    <xdr:col>16</xdr:col>
                    <xdr:colOff>361950</xdr:colOff>
                    <xdr:row>77</xdr:row>
                    <xdr:rowOff>333375</xdr:rowOff>
                  </to>
                </anchor>
              </controlPr>
            </control>
          </mc:Choice>
        </mc:AlternateContent>
        <mc:AlternateContent xmlns:mc="http://schemas.openxmlformats.org/markup-compatibility/2006">
          <mc:Choice Requires="x14">
            <control shapeId="1087" r:id="rId44" name="Group Box 63">
              <controlPr defaultSize="0" autoFill="0" autoPict="0">
                <anchor moveWithCells="1">
                  <from>
                    <xdr:col>14</xdr:col>
                    <xdr:colOff>590550</xdr:colOff>
                    <xdr:row>77</xdr:row>
                    <xdr:rowOff>142875</xdr:rowOff>
                  </from>
                  <to>
                    <xdr:col>16</xdr:col>
                    <xdr:colOff>361950</xdr:colOff>
                    <xdr:row>77</xdr:row>
                    <xdr:rowOff>352425</xdr:rowOff>
                  </to>
                </anchor>
              </controlPr>
            </control>
          </mc:Choice>
        </mc:AlternateContent>
        <mc:AlternateContent xmlns:mc="http://schemas.openxmlformats.org/markup-compatibility/2006">
          <mc:Choice Requires="x14">
            <control shapeId="1088" r:id="rId45" name="Option Button 64">
              <controlPr defaultSize="0" autoFill="0" autoLine="0" autoPict="0" altText="Ja">
                <anchor moveWithCells="1">
                  <from>
                    <xdr:col>15</xdr:col>
                    <xdr:colOff>57150</xdr:colOff>
                    <xdr:row>77</xdr:row>
                    <xdr:rowOff>152400</xdr:rowOff>
                  </from>
                  <to>
                    <xdr:col>15</xdr:col>
                    <xdr:colOff>504825</xdr:colOff>
                    <xdr:row>77</xdr:row>
                    <xdr:rowOff>333375</xdr:rowOff>
                  </to>
                </anchor>
              </controlPr>
            </control>
          </mc:Choice>
        </mc:AlternateContent>
        <mc:AlternateContent xmlns:mc="http://schemas.openxmlformats.org/markup-compatibility/2006">
          <mc:Choice Requires="x14">
            <control shapeId="1089" r:id="rId46" name="Option Button 65">
              <controlPr defaultSize="0" autoFill="0" autoLine="0" autoPict="0">
                <anchor moveWithCells="1">
                  <from>
                    <xdr:col>15</xdr:col>
                    <xdr:colOff>457200</xdr:colOff>
                    <xdr:row>78</xdr:row>
                    <xdr:rowOff>171450</xdr:rowOff>
                  </from>
                  <to>
                    <xdr:col>16</xdr:col>
                    <xdr:colOff>361950</xdr:colOff>
                    <xdr:row>78</xdr:row>
                    <xdr:rowOff>342900</xdr:rowOff>
                  </to>
                </anchor>
              </controlPr>
            </control>
          </mc:Choice>
        </mc:AlternateContent>
        <mc:AlternateContent xmlns:mc="http://schemas.openxmlformats.org/markup-compatibility/2006">
          <mc:Choice Requires="x14">
            <control shapeId="1090" r:id="rId47" name="Group Box 66">
              <controlPr defaultSize="0" autoFill="0" autoPict="0">
                <anchor moveWithCells="1">
                  <from>
                    <xdr:col>14</xdr:col>
                    <xdr:colOff>590550</xdr:colOff>
                    <xdr:row>78</xdr:row>
                    <xdr:rowOff>161925</xdr:rowOff>
                  </from>
                  <to>
                    <xdr:col>16</xdr:col>
                    <xdr:colOff>361950</xdr:colOff>
                    <xdr:row>78</xdr:row>
                    <xdr:rowOff>371475</xdr:rowOff>
                  </to>
                </anchor>
              </controlPr>
            </control>
          </mc:Choice>
        </mc:AlternateContent>
        <mc:AlternateContent xmlns:mc="http://schemas.openxmlformats.org/markup-compatibility/2006">
          <mc:Choice Requires="x14">
            <control shapeId="1091" r:id="rId48" name="Option Button 67">
              <controlPr defaultSize="0" autoFill="0" autoLine="0" autoPict="0" altText="Ja">
                <anchor moveWithCells="1">
                  <from>
                    <xdr:col>15</xdr:col>
                    <xdr:colOff>57150</xdr:colOff>
                    <xdr:row>78</xdr:row>
                    <xdr:rowOff>161925</xdr:rowOff>
                  </from>
                  <to>
                    <xdr:col>15</xdr:col>
                    <xdr:colOff>504825</xdr:colOff>
                    <xdr:row>78</xdr:row>
                    <xdr:rowOff>352425</xdr:rowOff>
                  </to>
                </anchor>
              </controlPr>
            </control>
          </mc:Choice>
        </mc:AlternateContent>
        <mc:AlternateContent xmlns:mc="http://schemas.openxmlformats.org/markup-compatibility/2006">
          <mc:Choice Requires="x14">
            <control shapeId="1092" r:id="rId49" name="Option Button 68">
              <controlPr defaultSize="0" autoFill="0" autoLine="0" autoPict="0">
                <anchor moveWithCells="1">
                  <from>
                    <xdr:col>15</xdr:col>
                    <xdr:colOff>457200</xdr:colOff>
                    <xdr:row>79</xdr:row>
                    <xdr:rowOff>161925</xdr:rowOff>
                  </from>
                  <to>
                    <xdr:col>16</xdr:col>
                    <xdr:colOff>361950</xdr:colOff>
                    <xdr:row>79</xdr:row>
                    <xdr:rowOff>333375</xdr:rowOff>
                  </to>
                </anchor>
              </controlPr>
            </control>
          </mc:Choice>
        </mc:AlternateContent>
        <mc:AlternateContent xmlns:mc="http://schemas.openxmlformats.org/markup-compatibility/2006">
          <mc:Choice Requires="x14">
            <control shapeId="1093" r:id="rId50" name="Group Box 69">
              <controlPr defaultSize="0" autoFill="0" autoPict="0">
                <anchor moveWithCells="1">
                  <from>
                    <xdr:col>14</xdr:col>
                    <xdr:colOff>590550</xdr:colOff>
                    <xdr:row>79</xdr:row>
                    <xdr:rowOff>152400</xdr:rowOff>
                  </from>
                  <to>
                    <xdr:col>16</xdr:col>
                    <xdr:colOff>361950</xdr:colOff>
                    <xdr:row>79</xdr:row>
                    <xdr:rowOff>361950</xdr:rowOff>
                  </to>
                </anchor>
              </controlPr>
            </control>
          </mc:Choice>
        </mc:AlternateContent>
        <mc:AlternateContent xmlns:mc="http://schemas.openxmlformats.org/markup-compatibility/2006">
          <mc:Choice Requires="x14">
            <control shapeId="1094" r:id="rId51" name="Option Button 70">
              <controlPr defaultSize="0" autoFill="0" autoLine="0" autoPict="0" altText="Ja">
                <anchor moveWithCells="1">
                  <from>
                    <xdr:col>15</xdr:col>
                    <xdr:colOff>57150</xdr:colOff>
                    <xdr:row>79</xdr:row>
                    <xdr:rowOff>152400</xdr:rowOff>
                  </from>
                  <to>
                    <xdr:col>15</xdr:col>
                    <xdr:colOff>504825</xdr:colOff>
                    <xdr:row>79</xdr:row>
                    <xdr:rowOff>342900</xdr:rowOff>
                  </to>
                </anchor>
              </controlPr>
            </control>
          </mc:Choice>
        </mc:AlternateContent>
        <mc:AlternateContent xmlns:mc="http://schemas.openxmlformats.org/markup-compatibility/2006">
          <mc:Choice Requires="x14">
            <control shapeId="1098" r:id="rId52" name="Check Box 74">
              <controlPr defaultSize="0" autoFill="0" autoLine="0" autoPict="0">
                <anchor moveWithCells="1">
                  <from>
                    <xdr:col>2</xdr:col>
                    <xdr:colOff>85725</xdr:colOff>
                    <xdr:row>66</xdr:row>
                    <xdr:rowOff>19050</xdr:rowOff>
                  </from>
                  <to>
                    <xdr:col>5</xdr:col>
                    <xdr:colOff>485775</xdr:colOff>
                    <xdr:row>67</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76" id="{5514BF1C-3DD9-42EC-B1D8-80B89A2F330D}">
            <xm:f>Auswertungen!$B$96=1</xm:f>
            <x14:dxf>
              <font>
                <color theme="0" tint="-0.14996795556505021"/>
              </font>
            </x14:dxf>
          </x14:cfRule>
          <xm:sqref>C26:Q27 Q25 Q28 C29:F29 C28 L29:Q29</xm:sqref>
        </x14:conditionalFormatting>
        <x14:conditionalFormatting xmlns:xm="http://schemas.microsoft.com/office/excel/2006/main">
          <x14:cfRule type="expression" priority="60" id="{71A0A13D-6D07-4259-A8B8-47C4052A0B32}">
            <xm:f>Auswertungen!$B$107=1</xm:f>
            <x14:dxf>
              <font>
                <color theme="0" tint="-0.14996795556505021"/>
              </font>
            </x14:dxf>
          </x14:cfRule>
          <xm:sqref>Q64 C77:Q77 P72:Q73 C71:F71 L71:Q71 C70:E70 M70:Q70 C68:Q69 C67:F67 I67 C65:Q66</xm:sqref>
        </x14:conditionalFormatting>
        <x14:conditionalFormatting xmlns:xm="http://schemas.microsoft.com/office/excel/2006/main">
          <x14:cfRule type="expression" priority="54" id="{D1E8FDFA-5245-4318-BDE6-EAF571BA93CF}">
            <xm:f>Auswertungen!$B$96=1</xm:f>
            <x14:dxf>
              <fill>
                <patternFill>
                  <bgColor theme="0" tint="-4.9989318521683403E-2"/>
                </patternFill>
              </fill>
              <border>
                <left/>
                <right style="thin">
                  <color theme="4" tint="0.59996337778862885"/>
                </right>
                <top style="thin">
                  <color theme="4" tint="0.59996337778862885"/>
                </top>
                <bottom style="thin">
                  <color theme="4" tint="0.59996337778862885"/>
                </bottom>
              </border>
            </x14:dxf>
          </x14:cfRule>
          <xm:sqref>L26:Q27 L29:Q29</xm:sqref>
        </x14:conditionalFormatting>
        <x14:conditionalFormatting xmlns:xm="http://schemas.microsoft.com/office/excel/2006/main">
          <x14:cfRule type="expression" priority="53" id="{56F26192-FBFB-4310-AF1B-75431718C21B}">
            <xm:f>Auswertungen!$B$97=1</xm:f>
            <x14:dxf>
              <font>
                <color theme="0" tint="-0.14996795556505021"/>
              </font>
            </x14:dxf>
          </x14:cfRule>
          <xm:sqref>C29 Q28</xm:sqref>
        </x14:conditionalFormatting>
        <x14:conditionalFormatting xmlns:xm="http://schemas.microsoft.com/office/excel/2006/main">
          <x14:cfRule type="expression" priority="52" id="{8988371D-6EE5-4105-8C2E-D4C601D6797A}">
            <xm:f>Auswertungen!$B$98=3</xm:f>
            <x14:dxf>
              <font>
                <color theme="0" tint="-0.14996795556505021"/>
              </font>
            </x14:dxf>
          </x14:cfRule>
          <xm:sqref>Q37</xm:sqref>
        </x14:conditionalFormatting>
        <x14:conditionalFormatting xmlns:xm="http://schemas.microsoft.com/office/excel/2006/main">
          <x14:cfRule type="expression" priority="51" id="{EF81E8A9-596A-4A47-A5BE-CA12330ED5A7}">
            <xm:f>Auswertungen!$B$99=1</xm:f>
            <x14:dxf>
              <font>
                <color theme="0" tint="-0.14996795556505021"/>
              </font>
            </x14:dxf>
          </x14:cfRule>
          <xm:sqref>Q48</xm:sqref>
        </x14:conditionalFormatting>
        <x14:conditionalFormatting xmlns:xm="http://schemas.microsoft.com/office/excel/2006/main">
          <x14:cfRule type="expression" priority="50" id="{F3A12DD6-F371-4234-AA9B-598087F62EBF}">
            <xm:f>Auswertungen!$B$100=1</xm:f>
            <x14:dxf>
              <font>
                <color theme="0" tint="-0.14996795556505021"/>
              </font>
            </x14:dxf>
          </x14:cfRule>
          <xm:sqref>Q49</xm:sqref>
        </x14:conditionalFormatting>
        <x14:conditionalFormatting xmlns:xm="http://schemas.microsoft.com/office/excel/2006/main">
          <x14:cfRule type="expression" priority="49" id="{D1A5A164-CC63-4C54-AFE3-1FC0683DA26F}">
            <xm:f>Auswertungen!$B$101=1</xm:f>
            <x14:dxf>
              <font>
                <color theme="0" tint="-0.14996795556505021"/>
              </font>
            </x14:dxf>
          </x14:cfRule>
          <xm:sqref>Q50</xm:sqref>
        </x14:conditionalFormatting>
        <x14:conditionalFormatting xmlns:xm="http://schemas.microsoft.com/office/excel/2006/main">
          <x14:cfRule type="expression" priority="48" id="{8C690ADE-3843-4353-847B-1DC4131F3677}">
            <xm:f>Auswertungen!$B$102=1</xm:f>
            <x14:dxf>
              <font>
                <color theme="0" tint="-0.14996795556505021"/>
              </font>
            </x14:dxf>
          </x14:cfRule>
          <xm:sqref>Q51</xm:sqref>
        </x14:conditionalFormatting>
        <x14:conditionalFormatting xmlns:xm="http://schemas.microsoft.com/office/excel/2006/main">
          <x14:cfRule type="expression" priority="47" id="{CB3D35DA-D8EE-4468-A82D-34D3B5329560}">
            <xm:f>Auswertungen!$B$103=1</xm:f>
            <x14:dxf>
              <font>
                <color theme="0" tint="-0.14996795556505021"/>
              </font>
            </x14:dxf>
          </x14:cfRule>
          <xm:sqref>Q52</xm:sqref>
        </x14:conditionalFormatting>
        <x14:conditionalFormatting xmlns:xm="http://schemas.microsoft.com/office/excel/2006/main">
          <x14:cfRule type="expression" priority="46" id="{768F11D3-8ECB-4F7E-B2C0-8AD8B92438EF}">
            <xm:f>Auswertungen!$B$104=1</xm:f>
            <x14:dxf>
              <font>
                <color theme="0" tint="-0.14996795556505021"/>
              </font>
            </x14:dxf>
          </x14:cfRule>
          <xm:sqref>Q53</xm:sqref>
        </x14:conditionalFormatting>
        <x14:conditionalFormatting xmlns:xm="http://schemas.microsoft.com/office/excel/2006/main">
          <x14:cfRule type="expression" priority="45" id="{863493FC-1E3F-45AB-92FA-3F077CAEFE3E}">
            <xm:f>Auswertungen!$B$105=1</xm:f>
            <x14:dxf>
              <font>
                <color theme="0" tint="-0.14996795556505021"/>
              </font>
            </x14:dxf>
          </x14:cfRule>
          <xm:sqref>Q55</xm:sqref>
        </x14:conditionalFormatting>
        <x14:conditionalFormatting xmlns:xm="http://schemas.microsoft.com/office/excel/2006/main">
          <x14:cfRule type="expression" priority="44" id="{5C88EE0A-307D-439B-9851-B7A8D745E820}">
            <xm:f>Auswertungen!$B$106=1</xm:f>
            <x14:dxf>
              <font>
                <color theme="0" tint="-0.14996795556505021"/>
              </font>
            </x14:dxf>
          </x14:cfRule>
          <xm:sqref>Q56</xm:sqref>
        </x14:conditionalFormatting>
        <x14:conditionalFormatting xmlns:xm="http://schemas.microsoft.com/office/excel/2006/main">
          <x14:cfRule type="expression" priority="43" id="{C97677A6-513C-47E2-AF9F-A10D3F87FFDD}">
            <xm:f>Auswertungen!$B$108=1</xm:f>
            <x14:dxf>
              <font>
                <color theme="0" tint="-0.14996795556505021"/>
              </font>
            </x14:dxf>
          </x14:cfRule>
          <xm:sqref>Q78</xm:sqref>
        </x14:conditionalFormatting>
        <x14:conditionalFormatting xmlns:xm="http://schemas.microsoft.com/office/excel/2006/main">
          <x14:cfRule type="expression" priority="42" id="{803132D6-B0BA-48B9-A6F7-66B6251887A4}">
            <xm:f>Auswertungen!$B$109=1</xm:f>
            <x14:dxf>
              <font>
                <color theme="0" tint="-0.14996795556505021"/>
              </font>
            </x14:dxf>
          </x14:cfRule>
          <xm:sqref>Q79</xm:sqref>
        </x14:conditionalFormatting>
        <x14:conditionalFormatting xmlns:xm="http://schemas.microsoft.com/office/excel/2006/main">
          <x14:cfRule type="expression" priority="41" id="{08DD35E0-A065-4796-BCD4-CDF202672617}">
            <xm:f>Auswertungen!$B$110=1</xm:f>
            <x14:dxf>
              <font>
                <color theme="0" tint="-0.14996795556505021"/>
              </font>
            </x14:dxf>
          </x14:cfRule>
          <xm:sqref>Q80</xm:sqref>
        </x14:conditionalFormatting>
        <x14:conditionalFormatting xmlns:xm="http://schemas.microsoft.com/office/excel/2006/main">
          <x14:cfRule type="expression" priority="2" id="{49CCC7FA-26CA-41A9-B184-C0ADD67B1D3F}">
            <xm:f>AND(Auswertungen!$B$96=2,Auswertungen!$B$97=2)</xm:f>
            <x14:dxf>
              <font>
                <color theme="0" tint="-0.14996795556505021"/>
              </font>
            </x14:dxf>
          </x14:cfRule>
          <xm:sqref>C49:Q49 C48 O48:Q48 C51:Q56 C50:J50 O50:Q50 B92:G92</xm:sqref>
        </x14:conditionalFormatting>
        <x14:conditionalFormatting xmlns:xm="http://schemas.microsoft.com/office/excel/2006/main">
          <x14:cfRule type="expression" priority="37" id="{E25D39A7-81AB-481C-AFD8-9A156C254AC8}">
            <xm:f>AND(Auswertungen!$B$96=2,Auswertungen!$B$97=2)</xm:f>
            <x14:dxf>
              <font>
                <color theme="0" tint="-0.14996795556505021"/>
              </font>
              <fill>
                <patternFill>
                  <bgColor theme="0" tint="-4.9989318521683403E-2"/>
                </patternFill>
              </fill>
              <border>
                <left/>
                <right style="thin">
                  <color theme="4" tint="0.59996337778862885"/>
                </right>
                <top style="thin">
                  <color theme="4" tint="0.59996337778862885"/>
                </top>
                <bottom style="thin">
                  <color theme="4" tint="0.59996337778862885"/>
                </bottom>
                <vertical/>
                <horizontal/>
              </border>
            </x14:dxf>
          </x14:cfRule>
          <xm:sqref>J54:Q54</xm:sqref>
        </x14:conditionalFormatting>
        <x14:conditionalFormatting xmlns:xm="http://schemas.microsoft.com/office/excel/2006/main">
          <x14:cfRule type="expression" priority="30" id="{0E2DE604-2AD1-41F1-B0C9-865D0FDC9FC8}">
            <xm:f>OR(Auswertungen!$B$118=0,Auswertungen!$B$118=3)</xm:f>
            <x14:dxf>
              <font>
                <color theme="0" tint="-0.14996795556505021"/>
              </font>
              <fill>
                <patternFill>
                  <bgColor theme="0" tint="-4.9989318521683403E-2"/>
                </patternFill>
              </fill>
            </x14:dxf>
          </x14:cfRule>
          <xm:sqref>I74:L74</xm:sqref>
        </x14:conditionalFormatting>
        <x14:conditionalFormatting xmlns:xm="http://schemas.microsoft.com/office/excel/2006/main">
          <x14:cfRule type="expression" priority="29" id="{897CDF9E-065F-444F-ABEC-7458C926CF17}">
            <xm:f>OR(Auswertungen!$B$119=0,Auswertungen!$B$119=3)</xm:f>
            <x14:dxf>
              <font>
                <color theme="0" tint="-0.14996795556505021"/>
              </font>
              <fill>
                <patternFill>
                  <bgColor theme="0" tint="-4.9989318521683403E-2"/>
                </patternFill>
              </fill>
            </x14:dxf>
          </x14:cfRule>
          <xm:sqref>I75:L75</xm:sqref>
        </x14:conditionalFormatting>
        <x14:conditionalFormatting xmlns:xm="http://schemas.microsoft.com/office/excel/2006/main">
          <x14:cfRule type="expression" priority="28" id="{F4A9C75B-F5AE-474C-8E07-26A16C231FB6}">
            <xm:f>OR(Auswertungen!$B$120=0,Auswertungen!$B$120=3)</xm:f>
            <x14:dxf>
              <font>
                <color theme="0" tint="-0.14996795556505021"/>
              </font>
              <fill>
                <patternFill>
                  <bgColor theme="0" tint="-4.9989318521683403E-2"/>
                </patternFill>
              </fill>
            </x14:dxf>
          </x14:cfRule>
          <xm:sqref>I76:L76</xm:sqref>
        </x14:conditionalFormatting>
        <x14:conditionalFormatting xmlns:xm="http://schemas.microsoft.com/office/excel/2006/main">
          <x14:cfRule type="expression" priority="27" id="{8BD45145-756C-49B7-96ED-905287AE47C8}">
            <xm:f>OR(Auswertungen!$B$120=0,Auswertungen!$B$120=1)</xm:f>
            <x14:dxf>
              <font>
                <color rgb="FF009900"/>
              </font>
              <fill>
                <patternFill patternType="none">
                  <bgColor auto="1"/>
                </patternFill>
              </fill>
            </x14:dxf>
          </x14:cfRule>
          <xm:sqref>O76:Q76</xm:sqref>
        </x14:conditionalFormatting>
        <x14:conditionalFormatting xmlns:xm="http://schemas.microsoft.com/office/excel/2006/main">
          <x14:cfRule type="expression" priority="26" id="{BADDD072-0457-419E-A904-C3FB04A7B8D0}">
            <xm:f>Auswertungen!$B$107=1</xm:f>
            <x14:dxf>
              <font>
                <color theme="0" tint="-0.14996795556505021"/>
              </font>
              <fill>
                <patternFill>
                  <bgColor theme="0" tint="-4.9989318521683403E-2"/>
                </patternFill>
              </fill>
              <border>
                <left/>
                <right/>
                <top/>
                <bottom/>
              </border>
            </x14:dxf>
          </x14:cfRule>
          <xm:sqref>C72:N76</xm:sqref>
        </x14:conditionalFormatting>
        <x14:conditionalFormatting xmlns:xm="http://schemas.microsoft.com/office/excel/2006/main">
          <x14:cfRule type="expression" priority="25" id="{5C9257AE-1806-4A3D-AAF2-F322CECBAA9E}">
            <xm:f>Auswertungen!$B$107=1</xm:f>
            <x14:dxf>
              <font>
                <color theme="0"/>
              </font>
            </x14:dxf>
          </x14:cfRule>
          <xm:sqref>O74:Q76</xm:sqref>
        </x14:conditionalFormatting>
        <x14:conditionalFormatting xmlns:xm="http://schemas.microsoft.com/office/excel/2006/main">
          <x14:cfRule type="expression" priority="24" id="{AB27381F-88AD-4148-9C45-F2D198228FA4}">
            <xm:f>OR(Auswertungen!$B$119=0,Auswertungen!$B$119=1)</xm:f>
            <x14:dxf>
              <font>
                <color rgb="FF009900"/>
              </font>
            </x14:dxf>
          </x14:cfRule>
          <xm:sqref>O75:Q75</xm:sqref>
        </x14:conditionalFormatting>
        <x14:conditionalFormatting xmlns:xm="http://schemas.microsoft.com/office/excel/2006/main">
          <x14:cfRule type="expression" priority="23" id="{563852A0-A35D-4E35-8B7C-7DA5E2B30042}">
            <xm:f>OR(Auswertungen!$B$118=0,Auswertungen!$B$118=1)</xm:f>
            <x14:dxf>
              <font>
                <color rgb="FF009900"/>
              </font>
            </x14:dxf>
          </x14:cfRule>
          <xm:sqref>O74:Q74</xm:sqref>
        </x14:conditionalFormatting>
        <x14:conditionalFormatting xmlns:xm="http://schemas.microsoft.com/office/excel/2006/main">
          <x14:cfRule type="expression" priority="98" id="{2FF64095-B38E-4317-80CC-94EB9A6BC089}">
            <xm:f>Auswertungen!$C$88=1</xm:f>
            <x14:dxf>
              <font>
                <color rgb="FF009900"/>
              </font>
            </x14:dxf>
          </x14:cfRule>
          <xm:sqref>L89</xm:sqref>
        </x14:conditionalFormatting>
        <x14:conditionalFormatting xmlns:xm="http://schemas.microsoft.com/office/excel/2006/main">
          <x14:cfRule type="expression" priority="21" id="{72D5CD7C-2269-414D-8BC7-00AD52E23703}">
            <xm:f>Auswertungen!$D$81=1</xm:f>
            <x14:dxf>
              <font>
                <color rgb="FF009900"/>
              </font>
            </x14:dxf>
          </x14:cfRule>
          <xm:sqref>J90:K90</xm:sqref>
        </x14:conditionalFormatting>
        <x14:conditionalFormatting xmlns:xm="http://schemas.microsoft.com/office/excel/2006/main">
          <x14:cfRule type="expression" priority="20" id="{CB591254-6DCE-426C-8354-4575C05FD6BD}">
            <xm:f>Auswertungen!$D$82=1</xm:f>
            <x14:dxf>
              <font>
                <color rgb="FF009900"/>
              </font>
            </x14:dxf>
          </x14:cfRule>
          <xm:sqref>J91:K91</xm:sqref>
        </x14:conditionalFormatting>
        <x14:conditionalFormatting xmlns:xm="http://schemas.microsoft.com/office/excel/2006/main">
          <x14:cfRule type="expression" priority="38" id="{0DAA8F13-3F75-4458-BF0D-F5A172BB8E1F}">
            <xm:f>OR(Auswertungen!$D$83=1,Auswertungen!$C$81=130)</xm:f>
            <x14:dxf>
              <font>
                <color rgb="FF009900"/>
              </font>
            </x14:dxf>
          </x14:cfRule>
          <xm:sqref>J92:K92</xm:sqref>
        </x14:conditionalFormatting>
        <x14:conditionalFormatting xmlns:xm="http://schemas.microsoft.com/office/excel/2006/main">
          <x14:cfRule type="expression" priority="18" id="{D6B1F161-4A93-4237-80B6-B508FFB68A4D}">
            <xm:f>Auswertungen!$D$84=1</xm:f>
            <x14:dxf>
              <font>
                <color rgb="FF009900"/>
              </font>
            </x14:dxf>
          </x14:cfRule>
          <xm:sqref>J93:K93</xm:sqref>
        </x14:conditionalFormatting>
        <x14:conditionalFormatting xmlns:xm="http://schemas.microsoft.com/office/excel/2006/main">
          <x14:cfRule type="expression" priority="17" id="{5A83819A-22DC-4014-BE06-C85B9189F34B}">
            <xm:f>Auswertungen!$B$7=0</xm:f>
            <x14:dxf>
              <font>
                <color theme="0" tint="-0.14996795556505021"/>
              </font>
              <fill>
                <patternFill>
                  <bgColor theme="0" tint="-4.9989318521683403E-2"/>
                </patternFill>
              </fill>
              <border>
                <left style="thin">
                  <color theme="4" tint="0.59996337778862885"/>
                </left>
                <right style="thin">
                  <color theme="4" tint="0.59996337778862885"/>
                </right>
                <top style="thin">
                  <color theme="4" tint="0.59996337778862885"/>
                </top>
                <bottom style="thin">
                  <color theme="4" tint="0.59996337778862885"/>
                </bottom>
                <vertical/>
                <horizontal/>
              </border>
            </x14:dxf>
          </x14:cfRule>
          <xm:sqref>L29:Q29</xm:sqref>
        </x14:conditionalFormatting>
        <x14:conditionalFormatting xmlns:xm="http://schemas.microsoft.com/office/excel/2006/main">
          <x14:cfRule type="expression" priority="16" id="{D5E4B24D-AA64-4A96-A14C-A6C7DC69D98D}">
            <xm:f>Auswertungen!$B$9=3</xm:f>
            <x14:dxf>
              <font>
                <color theme="0" tint="-0.14996795556505021"/>
              </font>
            </x14:dxf>
          </x14:cfRule>
          <xm:sqref>C38:C40</xm:sqref>
        </x14:conditionalFormatting>
        <x14:conditionalFormatting xmlns:xm="http://schemas.microsoft.com/office/excel/2006/main">
          <x14:cfRule type="expression" priority="15" id="{B282C6F4-12A1-497D-A5B1-6F0C0ECEA336}">
            <xm:f>Auswertungen!$B$9=3</xm:f>
            <x14:dxf>
              <font>
                <color theme="0" tint="-0.14996795556505021"/>
              </font>
              <fill>
                <patternFill>
                  <bgColor theme="0" tint="-4.9989318521683403E-2"/>
                </patternFill>
              </fill>
              <border>
                <left style="thin">
                  <color theme="4" tint="0.59996337778862885"/>
                </left>
                <right style="thin">
                  <color theme="4" tint="0.59996337778862885"/>
                </right>
                <top style="thin">
                  <color theme="4" tint="0.59996337778862885"/>
                </top>
                <bottom style="thin">
                  <color theme="4" tint="0.59996337778862885"/>
                </bottom>
                <vertical/>
                <horizontal/>
              </border>
            </x14:dxf>
          </x14:cfRule>
          <xm:sqref>J38:Q39</xm:sqref>
        </x14:conditionalFormatting>
        <x14:conditionalFormatting xmlns:xm="http://schemas.microsoft.com/office/excel/2006/main">
          <x14:cfRule type="expression" priority="11" id="{5D03BE64-0B3F-4BB7-9D20-593FC9009AB9}">
            <xm:f>Auswertungen!$B$3=0</xm:f>
            <x14:dxf>
              <font>
                <color theme="0" tint="-0.14996795556505021"/>
              </font>
            </x14:dxf>
          </x14:cfRule>
          <x14:cfRule type="expression" priority="14" id="{C75F673B-82B4-44D2-A196-AB70407212B3}">
            <xm:f>Auswertungen!$B$107=1</xm:f>
            <x14:dxf>
              <font>
                <color theme="0" tint="-0.14996795556505021"/>
              </font>
            </x14:dxf>
          </x14:cfRule>
          <xm:sqref>H67</xm:sqref>
        </x14:conditionalFormatting>
        <x14:conditionalFormatting xmlns:xm="http://schemas.microsoft.com/office/excel/2006/main">
          <x14:cfRule type="expression" priority="12" id="{BDF9FD94-091F-47D1-942A-BF9F16BBCFE5}">
            <xm:f>Auswertungen!$B$3=0</xm:f>
            <x14:dxf>
              <font>
                <color theme="0" tint="-0.14996795556505021"/>
              </font>
              <fill>
                <patternFill>
                  <bgColor theme="0" tint="-4.9989318521683403E-2"/>
                </patternFill>
              </fill>
              <border>
                <left style="thin">
                  <color theme="3" tint="0.59996337778862885"/>
                </left>
                <right style="thin">
                  <color theme="3" tint="0.59996337778862885"/>
                </right>
                <top style="thin">
                  <color theme="3" tint="0.59996337778862885"/>
                </top>
                <bottom style="thin">
                  <color theme="3" tint="0.59996337778862885"/>
                </bottom>
                <vertical/>
                <horizontal/>
              </border>
            </x14:dxf>
          </x14:cfRule>
          <x14:cfRule type="expression" priority="13" id="{A92E10ED-312F-447A-B7CB-1C4DC9EB0769}">
            <xm:f>Auswertungen!$B$25=0</xm:f>
            <x14:dxf>
              <font>
                <color theme="0" tint="-0.14996795556505021"/>
              </font>
              <fill>
                <patternFill>
                  <bgColor theme="0" tint="-4.9989318521683403E-2"/>
                </patternFill>
              </fill>
              <border>
                <left style="thin">
                  <color theme="4" tint="0.59996337778862885"/>
                </left>
                <right style="thin">
                  <color theme="4" tint="0.59996337778862885"/>
                </right>
                <top style="thin">
                  <color theme="4" tint="0.59996337778862885"/>
                </top>
                <bottom style="thin">
                  <color theme="4" tint="0.59996337778862885"/>
                </bottom>
                <vertical/>
                <horizontal/>
              </border>
            </x14:dxf>
          </x14:cfRule>
          <xm:sqref>I67:Q67</xm:sqref>
        </x14:conditionalFormatting>
        <x14:conditionalFormatting xmlns:xm="http://schemas.microsoft.com/office/excel/2006/main">
          <x14:cfRule type="expression" priority="9" stopIfTrue="1" id="{A692D8F2-A098-4D7E-ABAE-58AD7429F248}">
            <xm:f>OR(Auswertungen!$B$120=0,Auswertungen!$B$120=1)</xm:f>
            <x14:dxf>
              <font>
                <color rgb="FF009900"/>
              </font>
            </x14:dxf>
          </x14:cfRule>
          <xm:sqref>O76:Q76</xm:sqref>
        </x14:conditionalFormatting>
        <x14:conditionalFormatting xmlns:xm="http://schemas.microsoft.com/office/excel/2006/main">
          <x14:cfRule type="expression" priority="7" id="{730C8B1B-4381-46F0-9144-ADA1291CD3C7}">
            <xm:f>AND(Auswertungen!$B$96=2,Auswertungen!$B$97=2)</xm:f>
            <x14:dxf>
              <font>
                <color theme="0"/>
              </font>
            </x14:dxf>
          </x14:cfRule>
          <xm:sqref>K48</xm:sqref>
        </x14:conditionalFormatting>
        <x14:conditionalFormatting xmlns:xm="http://schemas.microsoft.com/office/excel/2006/main">
          <x14:cfRule type="expression" priority="6" id="{9D4F5609-B378-4FD2-8F5D-C02CBB7B23C0}">
            <xm:f>Auswertungen!$B$96=1</xm:f>
            <x14:dxf>
              <font>
                <color theme="0"/>
              </font>
            </x14:dxf>
          </x14:cfRule>
          <xm:sqref>J28:N28 H29</xm:sqref>
        </x14:conditionalFormatting>
        <x14:conditionalFormatting xmlns:xm="http://schemas.microsoft.com/office/excel/2006/main">
          <x14:cfRule type="expression" priority="5" id="{98F2B0B1-9175-4B6C-8B31-7F6370D6AF73}">
            <xm:f>AND(Auswertungen!$B$96=2,Auswertungen!$B$97=2)</xm:f>
            <x14:dxf>
              <font>
                <color theme="0"/>
              </font>
            </x14:dxf>
          </x14:cfRule>
          <xm:sqref>K50</xm:sqref>
        </x14:conditionalFormatting>
        <x14:conditionalFormatting xmlns:xm="http://schemas.microsoft.com/office/excel/2006/main">
          <x14:cfRule type="expression" priority="4" id="{3536F389-8276-4E56-9619-1F43F423502B}">
            <xm:f>Auswertungen!$B$9=3</xm:f>
            <x14:dxf>
              <font>
                <color theme="0"/>
              </font>
            </x14:dxf>
          </x14:cfRule>
          <xm:sqref>C40</xm:sqref>
        </x14:conditionalFormatting>
        <x14:conditionalFormatting xmlns:xm="http://schemas.microsoft.com/office/excel/2006/main">
          <x14:cfRule type="expression" priority="3" id="{21D1F700-72FA-4EBE-A84B-CAEEF769771F}">
            <xm:f>AND(Auswertungen!$B$96=2,Auswertungen!$B$97=2)</xm:f>
            <x14:dxf>
              <font>
                <color theme="0" tint="-0.14996795556505021"/>
              </font>
            </x14:dxf>
          </x14:cfRule>
          <x14:cfRule type="expression" priority="19" id="{723EB84E-8422-42CC-8D33-6D5FCBE6A0C5}">
            <xm:f>AND(Auswertungen!$B$96=2,Auswertungen!$B$97=2)</xm:f>
            <x14:dxf>
              <font>
                <color theme="3" tint="0.79998168889431442"/>
              </font>
            </x14:dxf>
          </x14:cfRule>
          <xm:sqref>H92:J92</xm:sqref>
        </x14:conditionalFormatting>
      </x14:conditionalFormatting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I123"/>
  <sheetViews>
    <sheetView topLeftCell="A71" zoomScaleNormal="100" workbookViewId="0">
      <selection activeCell="C90" sqref="C90"/>
    </sheetView>
  </sheetViews>
  <sheetFormatPr baseColWidth="10" defaultColWidth="0" defaultRowHeight="15" zeroHeight="1" x14ac:dyDescent="0.25"/>
  <cols>
    <col min="1" max="1" width="24.5703125" customWidth="1"/>
    <col min="2" max="2" width="26.5703125" customWidth="1"/>
    <col min="3" max="3" width="15" customWidth="1"/>
    <col min="4" max="4" width="15.7109375" customWidth="1"/>
    <col min="5" max="5" width="9.7109375" bestFit="1" customWidth="1"/>
    <col min="6" max="6" width="16.42578125" customWidth="1"/>
    <col min="7" max="10" width="8.85546875" customWidth="1"/>
    <col min="11" max="11" width="132.5703125" customWidth="1"/>
    <col min="16384" max="16384" width="1.85546875" customWidth="1"/>
  </cols>
  <sheetData>
    <row r="1" spans="1:8" x14ac:dyDescent="0.25">
      <c r="A1" t="s">
        <v>77</v>
      </c>
      <c r="B1" t="s">
        <v>78</v>
      </c>
      <c r="G1" s="60" t="s">
        <v>79</v>
      </c>
      <c r="H1" s="59" t="s">
        <v>80</v>
      </c>
    </row>
    <row r="2" spans="1:8" x14ac:dyDescent="0.25">
      <c r="A2" t="s">
        <v>81</v>
      </c>
      <c r="B2">
        <f>IF(C51=2,1,2)</f>
        <v>1</v>
      </c>
      <c r="G2" s="1"/>
    </row>
    <row r="3" spans="1:8" x14ac:dyDescent="0.25">
      <c r="A3" t="s">
        <v>82</v>
      </c>
      <c r="B3">
        <f>IF(B112=TRUE,1,0)</f>
        <v>0</v>
      </c>
      <c r="G3" s="1"/>
    </row>
    <row r="4" spans="1:8" x14ac:dyDescent="0.25">
      <c r="A4" t="s">
        <v>83</v>
      </c>
      <c r="B4" t="str">
        <f>IF(B112=TRUE,AGU!I67,"")</f>
        <v/>
      </c>
      <c r="G4" s="1"/>
    </row>
    <row r="5" spans="1:8" x14ac:dyDescent="0.25">
      <c r="A5">
        <v>1</v>
      </c>
      <c r="B5">
        <f>IF(B96=2,1,0)</f>
        <v>1</v>
      </c>
      <c r="G5" s="60" t="s">
        <v>21</v>
      </c>
      <c r="H5" s="59" t="s">
        <v>84</v>
      </c>
    </row>
    <row r="6" spans="1:8" x14ac:dyDescent="0.25">
      <c r="A6">
        <v>2</v>
      </c>
      <c r="B6" t="str">
        <f>IF(B5=0,"",IF(AGU!L26="","",AGU!L26))</f>
        <v/>
      </c>
      <c r="G6" s="60" t="s">
        <v>23</v>
      </c>
      <c r="H6" s="59" t="s">
        <v>85</v>
      </c>
    </row>
    <row r="7" spans="1:8" x14ac:dyDescent="0.25">
      <c r="A7">
        <v>3</v>
      </c>
      <c r="B7">
        <f>IF(B5=0,0,IF(B97=2,1,0))</f>
        <v>0</v>
      </c>
      <c r="G7" s="60" t="s">
        <v>25</v>
      </c>
      <c r="H7" s="59" t="s">
        <v>86</v>
      </c>
    </row>
    <row r="8" spans="1:8" x14ac:dyDescent="0.25">
      <c r="A8">
        <v>4</v>
      </c>
      <c r="B8" t="str">
        <f>IF(B7=0,"",IF(AGU!L29="","",AGU!L29))</f>
        <v/>
      </c>
      <c r="G8" s="60" t="s">
        <v>26</v>
      </c>
      <c r="H8" s="59" t="s">
        <v>87</v>
      </c>
    </row>
    <row r="9" spans="1:8" x14ac:dyDescent="0.25">
      <c r="A9">
        <v>5</v>
      </c>
      <c r="B9">
        <f>B98</f>
        <v>3</v>
      </c>
      <c r="G9" s="60" t="s">
        <v>30</v>
      </c>
      <c r="H9" s="59" t="s">
        <v>88</v>
      </c>
    </row>
    <row r="10" spans="1:8" x14ac:dyDescent="0.25">
      <c r="A10">
        <v>7</v>
      </c>
      <c r="B10" t="str">
        <f>IF(OR(B9=3,AGU!J38=""),"",AGU!J38)</f>
        <v/>
      </c>
      <c r="G10" s="61" t="s">
        <v>32</v>
      </c>
      <c r="H10" s="59" t="s">
        <v>89</v>
      </c>
    </row>
    <row r="11" spans="1:8" x14ac:dyDescent="0.25">
      <c r="A11">
        <v>8</v>
      </c>
      <c r="B11" t="str">
        <f>IF(OR(B9=3,AGU!J39=""),"",AGU!J39)</f>
        <v/>
      </c>
      <c r="G11" s="61" t="s">
        <v>33</v>
      </c>
      <c r="H11" s="59" t="s">
        <v>90</v>
      </c>
    </row>
    <row r="12" spans="1:8" x14ac:dyDescent="0.25">
      <c r="A12">
        <v>12</v>
      </c>
      <c r="B12" t="str">
        <f>IF(AGU!C42="","",AGU!C42)</f>
        <v/>
      </c>
      <c r="G12" s="60" t="s">
        <v>91</v>
      </c>
      <c r="H12" s="59" t="s">
        <v>92</v>
      </c>
    </row>
    <row r="13" spans="1:8" x14ac:dyDescent="0.25">
      <c r="A13">
        <v>14</v>
      </c>
      <c r="B13" t="str">
        <f>IF(B5=0,"",IF(AGU!L27="","",AGU!L27))</f>
        <v/>
      </c>
      <c r="G13" s="60" t="s">
        <v>24</v>
      </c>
      <c r="H13" s="59" t="s">
        <v>93</v>
      </c>
    </row>
    <row r="14" spans="1:8" x14ac:dyDescent="0.25">
      <c r="A14">
        <v>15</v>
      </c>
      <c r="B14">
        <f>IF(B7=1,1,IF(B99=2,1,0))</f>
        <v>0</v>
      </c>
      <c r="G14" s="60" t="s">
        <v>37</v>
      </c>
      <c r="H14" s="59" t="s">
        <v>94</v>
      </c>
    </row>
    <row r="15" spans="1:8" x14ac:dyDescent="0.25">
      <c r="A15">
        <v>17</v>
      </c>
      <c r="B15">
        <f>IF(B7=1,1,IF(B100=2,1,0))</f>
        <v>0</v>
      </c>
      <c r="G15" s="60" t="s">
        <v>38</v>
      </c>
      <c r="H15" s="59" t="s">
        <v>95</v>
      </c>
    </row>
    <row r="16" spans="1:8" x14ac:dyDescent="0.25">
      <c r="A16">
        <v>19</v>
      </c>
      <c r="B16">
        <f>IF(B7=1,1,IF(B101=2,1,0))</f>
        <v>0</v>
      </c>
      <c r="G16" s="60" t="s">
        <v>39</v>
      </c>
      <c r="H16" s="59" t="s">
        <v>96</v>
      </c>
    </row>
    <row r="17" spans="1:8" x14ac:dyDescent="0.25">
      <c r="A17">
        <v>20</v>
      </c>
      <c r="B17">
        <f>IF(B7=1,1,IF(B102=2,1,0))</f>
        <v>0</v>
      </c>
      <c r="G17" s="60" t="s">
        <v>40</v>
      </c>
      <c r="H17" s="59" t="s">
        <v>97</v>
      </c>
    </row>
    <row r="18" spans="1:8" x14ac:dyDescent="0.25">
      <c r="A18">
        <v>21</v>
      </c>
      <c r="B18">
        <f>IF(B7=1,1,IF(B103=2,1,0))</f>
        <v>0</v>
      </c>
      <c r="G18" s="60" t="s">
        <v>41</v>
      </c>
      <c r="H18" s="59" t="s">
        <v>98</v>
      </c>
    </row>
    <row r="19" spans="1:8" x14ac:dyDescent="0.25">
      <c r="A19">
        <v>22</v>
      </c>
      <c r="B19">
        <f>IF(B7=1,1,IF(B104=2,1,0))</f>
        <v>0</v>
      </c>
      <c r="G19" s="60" t="s">
        <v>42</v>
      </c>
      <c r="H19" s="59" t="s">
        <v>99</v>
      </c>
    </row>
    <row r="20" spans="1:8" x14ac:dyDescent="0.25">
      <c r="A20">
        <v>23</v>
      </c>
      <c r="B20" t="str">
        <f>IF(AGU!J54="","",AGU!J54)</f>
        <v/>
      </c>
      <c r="G20" s="60" t="s">
        <v>43</v>
      </c>
      <c r="H20" s="59" t="s">
        <v>100</v>
      </c>
    </row>
    <row r="21" spans="1:8" x14ac:dyDescent="0.25">
      <c r="A21">
        <v>24</v>
      </c>
      <c r="B21">
        <f>IF(B7=1,1,IF(B105=2,1,0))</f>
        <v>0</v>
      </c>
      <c r="G21" s="60" t="s">
        <v>44</v>
      </c>
      <c r="H21" s="59" t="s">
        <v>101</v>
      </c>
    </row>
    <row r="22" spans="1:8" x14ac:dyDescent="0.25">
      <c r="A22">
        <v>25</v>
      </c>
      <c r="B22">
        <f>IF(B7=1,1,IF(B106=2,1,0))</f>
        <v>0</v>
      </c>
      <c r="G22" s="60" t="s">
        <v>45</v>
      </c>
      <c r="H22" s="59" t="s">
        <v>102</v>
      </c>
    </row>
    <row r="23" spans="1:8" x14ac:dyDescent="0.25">
      <c r="A23">
        <v>26</v>
      </c>
      <c r="B23" t="str">
        <f>IF(AGU!C58="","",AGU!C58)</f>
        <v/>
      </c>
      <c r="G23" s="60" t="s">
        <v>103</v>
      </c>
      <c r="H23" s="59" t="s">
        <v>104</v>
      </c>
    </row>
    <row r="24" spans="1:8" x14ac:dyDescent="0.25">
      <c r="A24">
        <v>27</v>
      </c>
      <c r="B24" t="str">
        <f>IF(AGU!C31="","",AGU!C31)</f>
        <v/>
      </c>
      <c r="G24" s="60" t="s">
        <v>105</v>
      </c>
      <c r="H24" s="59" t="s">
        <v>106</v>
      </c>
    </row>
    <row r="25" spans="1:8" x14ac:dyDescent="0.25">
      <c r="A25">
        <v>28</v>
      </c>
      <c r="B25">
        <f>IF(B107=2,1,0)</f>
        <v>1</v>
      </c>
      <c r="G25" s="60" t="s">
        <v>48</v>
      </c>
      <c r="H25" s="59" t="s">
        <v>49</v>
      </c>
    </row>
    <row r="26" spans="1:8" x14ac:dyDescent="0.25">
      <c r="A26">
        <v>29</v>
      </c>
      <c r="G26" s="60" t="s">
        <v>50</v>
      </c>
      <c r="H26" s="59" t="s">
        <v>107</v>
      </c>
    </row>
    <row r="27" spans="1:8" x14ac:dyDescent="0.25">
      <c r="A27">
        <v>30</v>
      </c>
      <c r="B27">
        <f>IF(B108=2,1,0)</f>
        <v>0</v>
      </c>
      <c r="G27" s="60" t="s">
        <v>62</v>
      </c>
      <c r="H27" s="59" t="s">
        <v>63</v>
      </c>
    </row>
    <row r="28" spans="1:8" x14ac:dyDescent="0.25">
      <c r="A28">
        <v>31</v>
      </c>
      <c r="B28">
        <f>IF(B109=2,1,0)</f>
        <v>0</v>
      </c>
      <c r="G28" s="60" t="s">
        <v>64</v>
      </c>
      <c r="H28" s="59" t="s">
        <v>65</v>
      </c>
    </row>
    <row r="29" spans="1:8" x14ac:dyDescent="0.25">
      <c r="A29">
        <v>32</v>
      </c>
      <c r="B29">
        <f>IF(B110=2,1,0)</f>
        <v>0</v>
      </c>
      <c r="G29" s="60" t="s">
        <v>66</v>
      </c>
      <c r="H29" s="59" t="s">
        <v>108</v>
      </c>
    </row>
    <row r="30" spans="1:8" x14ac:dyDescent="0.25">
      <c r="A30">
        <v>33</v>
      </c>
      <c r="B30" t="str">
        <f>IF(AGU!C82="","",AGU!C82)</f>
        <v/>
      </c>
      <c r="G30" s="60" t="s">
        <v>109</v>
      </c>
      <c r="H30" s="59" t="s">
        <v>110</v>
      </c>
    </row>
    <row r="31" spans="1:8" x14ac:dyDescent="0.25">
      <c r="A31" t="s">
        <v>111</v>
      </c>
      <c r="B31" t="s">
        <v>112</v>
      </c>
      <c r="C31" t="s">
        <v>113</v>
      </c>
      <c r="D31" t="s">
        <v>114</v>
      </c>
      <c r="E31" t="s">
        <v>59</v>
      </c>
      <c r="F31" t="s">
        <v>115</v>
      </c>
      <c r="G31" s="1"/>
    </row>
    <row r="32" spans="1:8" x14ac:dyDescent="0.25">
      <c r="A32">
        <f ca="1">AGU!C74</f>
        <v>2022</v>
      </c>
      <c r="B32" s="53">
        <f>AGU!G74</f>
        <v>0</v>
      </c>
      <c r="C32" s="53">
        <f>IF(Tabelle9[[#This Row],[Anzahl_MA]]&lt;120,0,AGU!I74)</f>
        <v>0</v>
      </c>
      <c r="D32" s="53">
        <f>AGU!E74</f>
        <v>0</v>
      </c>
      <c r="E32" s="58">
        <f>IF(AND(Tabelle9[[#This Row],[Anzahl_MA]]&lt;121,Tabelle9[[#This Row],[Anz_Unfälle]]&lt;3),0,AGU!K74)</f>
        <v>0</v>
      </c>
      <c r="F32" s="53">
        <f>AGU!M74</f>
        <v>0</v>
      </c>
      <c r="G32" s="1"/>
    </row>
    <row r="33" spans="1:6" x14ac:dyDescent="0.25">
      <c r="A33">
        <f ca="1">AGU!C75</f>
        <v>2023</v>
      </c>
      <c r="B33" s="53">
        <f>AGU!G75</f>
        <v>0</v>
      </c>
      <c r="C33" s="53">
        <f>IF(Tabelle9[[#This Row],[Anzahl_MA]]&lt;120,0,AGU!I75)</f>
        <v>0</v>
      </c>
      <c r="D33" s="53">
        <f>AGU!E75</f>
        <v>0</v>
      </c>
      <c r="E33" s="58">
        <f>IF(AND(Tabelle9[[#This Row],[Anzahl_MA]]&lt;121,Tabelle9[[#This Row],[Anz_Unfälle]]&lt;3),0,AGU!K75)</f>
        <v>0</v>
      </c>
      <c r="F33" s="53">
        <f>AGU!M75</f>
        <v>0</v>
      </c>
    </row>
    <row r="34" spans="1:6" x14ac:dyDescent="0.25">
      <c r="A34">
        <f ca="1">AGU!C76</f>
        <v>2024</v>
      </c>
      <c r="B34" s="53">
        <f>AGU!G76</f>
        <v>0</v>
      </c>
      <c r="C34" s="53">
        <f>IF(Tabelle9[[#This Row],[Anzahl_MA]]&lt;120,0,AGU!I76)</f>
        <v>0</v>
      </c>
      <c r="D34" s="53">
        <f>AGU!E76</f>
        <v>0</v>
      </c>
      <c r="E34" s="58">
        <f>IF(AND(Tabelle9[[#This Row],[Anzahl_MA]]&lt;121,Tabelle9[[#This Row],[Anz_Unfälle]]&lt;3),0,AGU!K76)</f>
        <v>0</v>
      </c>
      <c r="F34" s="53">
        <f>AGU!M76</f>
        <v>0</v>
      </c>
    </row>
    <row r="35" spans="1:6" x14ac:dyDescent="0.25">
      <c r="B35" s="53"/>
      <c r="C35" s="53"/>
      <c r="D35" s="53"/>
      <c r="E35" s="58"/>
      <c r="F35" s="53"/>
    </row>
    <row r="36" spans="1:6" ht="15.75" thickBot="1" x14ac:dyDescent="0.3"/>
    <row r="37" spans="1:6" s="40" customFormat="1" ht="19.5" thickTop="1" x14ac:dyDescent="0.3">
      <c r="A37" s="41" t="s">
        <v>116</v>
      </c>
    </row>
    <row r="38" spans="1:6" x14ac:dyDescent="0.25"/>
    <row r="39" spans="1:6" x14ac:dyDescent="0.25">
      <c r="A39" t="s">
        <v>117</v>
      </c>
      <c r="B39" t="str">
        <f>IF(AGU!E12="","",AGU!E12)</f>
        <v/>
      </c>
    </row>
    <row r="40" spans="1:6" x14ac:dyDescent="0.25">
      <c r="A40" t="s">
        <v>118</v>
      </c>
      <c r="B40" t="str">
        <f>IF(AGU!E14="","",AGU!E14)</f>
        <v/>
      </c>
    </row>
    <row r="41" spans="1:6" x14ac:dyDescent="0.25">
      <c r="A41" t="s">
        <v>119</v>
      </c>
      <c r="B41" s="47" t="str">
        <f>IF(AGU!I20="","",AGU!I20)</f>
        <v/>
      </c>
    </row>
    <row r="42" spans="1:6" x14ac:dyDescent="0.25">
      <c r="A42" t="s">
        <v>120</v>
      </c>
      <c r="B42" t="str">
        <f>IF(AGU!N12="","",AGU!N12)</f>
        <v/>
      </c>
    </row>
    <row r="43" spans="1:6" x14ac:dyDescent="0.25">
      <c r="A43" t="s">
        <v>121</v>
      </c>
      <c r="B43" t="str">
        <f>IF(AGU!N14="","",AGU!N14)</f>
        <v/>
      </c>
    </row>
    <row r="44" spans="1:6" x14ac:dyDescent="0.25">
      <c r="A44" t="s">
        <v>122</v>
      </c>
      <c r="B44" t="str">
        <f>IF(AGU!N16="","",AGU!N16)</f>
        <v/>
      </c>
    </row>
    <row r="45" spans="1:6" x14ac:dyDescent="0.25">
      <c r="A45" t="s">
        <v>15</v>
      </c>
      <c r="B45" t="str">
        <f>IF(AGU!N18="","",AGU!N18)</f>
        <v/>
      </c>
    </row>
    <row r="46" spans="1:6" x14ac:dyDescent="0.25">
      <c r="A46" t="s">
        <v>123</v>
      </c>
      <c r="B46" s="67" t="str">
        <f>IF(AGU!N20="","",AGU!N20)</f>
        <v/>
      </c>
    </row>
    <row r="47" spans="1:6" x14ac:dyDescent="0.25"/>
    <row r="48" spans="1:6" ht="15.75" thickBot="1" x14ac:dyDescent="0.3"/>
    <row r="49" spans="1:5" s="40" customFormat="1" ht="19.5" thickTop="1" x14ac:dyDescent="0.3">
      <c r="A49" s="41" t="s">
        <v>81</v>
      </c>
    </row>
    <row r="50" spans="1:5" ht="19.899999999999999" customHeight="1" x14ac:dyDescent="0.25"/>
    <row r="51" spans="1:5" ht="15.75" x14ac:dyDescent="0.25">
      <c r="A51" s="49" t="s">
        <v>124</v>
      </c>
      <c r="C51" s="31">
        <v>2</v>
      </c>
      <c r="E51" s="63" t="str">
        <f>IF(C51=2,"Der Fragebogen wurde an die Gefährdungsklasse A angepasst.","Der Fragebogen wurde an die Gefährdungsklasse B angepasst.")</f>
        <v>Der Fragebogen wurde an die Gefährdungsklasse A angepasst.</v>
      </c>
    </row>
    <row r="52" spans="1:5" x14ac:dyDescent="0.25"/>
    <row r="53" spans="1:5" x14ac:dyDescent="0.25"/>
    <row r="54" spans="1:5" ht="15.75" thickBot="1" x14ac:dyDescent="0.3"/>
    <row r="55" spans="1:5" s="40" customFormat="1" ht="19.899999999999999" customHeight="1" thickTop="1" x14ac:dyDescent="0.3">
      <c r="A55" s="41" t="s">
        <v>125</v>
      </c>
    </row>
    <row r="56" spans="1:5" x14ac:dyDescent="0.25"/>
    <row r="57" spans="1:5" x14ac:dyDescent="0.25">
      <c r="A57" t="s">
        <v>126</v>
      </c>
      <c r="B57" t="s">
        <v>127</v>
      </c>
      <c r="C57" t="s">
        <v>72</v>
      </c>
    </row>
    <row r="58" spans="1:5" x14ac:dyDescent="0.25">
      <c r="A58" t="s">
        <v>21</v>
      </c>
      <c r="B58">
        <v>40</v>
      </c>
      <c r="C58">
        <f>IF(B5=1,B58,0)</f>
        <v>40</v>
      </c>
    </row>
    <row r="59" spans="1:5" x14ac:dyDescent="0.25">
      <c r="A59" t="s">
        <v>25</v>
      </c>
      <c r="B59">
        <v>90</v>
      </c>
      <c r="C59">
        <f>IF(AND(B5=1,B7=1),B59,0)</f>
        <v>0</v>
      </c>
    </row>
    <row r="60" spans="1:5" x14ac:dyDescent="0.25"/>
    <row r="61" spans="1:5" x14ac:dyDescent="0.25">
      <c r="A61" t="s">
        <v>128</v>
      </c>
      <c r="B61" t="s">
        <v>127</v>
      </c>
      <c r="C61" t="s">
        <v>72</v>
      </c>
    </row>
    <row r="62" spans="1:5" x14ac:dyDescent="0.25">
      <c r="A62" t="s">
        <v>30</v>
      </c>
      <c r="B62">
        <v>20</v>
      </c>
      <c r="C62">
        <f>IF(B9&lt;3,B62,0)</f>
        <v>0</v>
      </c>
    </row>
    <row r="63" spans="1:5" x14ac:dyDescent="0.25"/>
    <row r="64" spans="1:5" x14ac:dyDescent="0.25">
      <c r="A64" t="s">
        <v>129</v>
      </c>
      <c r="B64" t="s">
        <v>127</v>
      </c>
      <c r="C64" t="s">
        <v>72</v>
      </c>
      <c r="D64" t="s">
        <v>130</v>
      </c>
    </row>
    <row r="65" spans="1:4" x14ac:dyDescent="0.25">
      <c r="A65" t="s">
        <v>37</v>
      </c>
      <c r="B65">
        <v>15</v>
      </c>
      <c r="C65">
        <f>IF(B14=1,B65,0)</f>
        <v>0</v>
      </c>
    </row>
    <row r="66" spans="1:4" x14ac:dyDescent="0.25">
      <c r="A66" t="s">
        <v>38</v>
      </c>
      <c r="B66">
        <v>5</v>
      </c>
      <c r="C66">
        <f t="shared" ref="C66:C70" si="0">IF(B15=1,B66,0)</f>
        <v>0</v>
      </c>
    </row>
    <row r="67" spans="1:4" x14ac:dyDescent="0.25">
      <c r="A67" t="s">
        <v>39</v>
      </c>
      <c r="B67">
        <v>10</v>
      </c>
      <c r="C67">
        <f t="shared" si="0"/>
        <v>0</v>
      </c>
      <c r="D67" t="s">
        <v>131</v>
      </c>
    </row>
    <row r="68" spans="1:4" x14ac:dyDescent="0.25">
      <c r="A68" t="s">
        <v>40</v>
      </c>
      <c r="B68">
        <v>5</v>
      </c>
      <c r="C68">
        <f t="shared" si="0"/>
        <v>0</v>
      </c>
    </row>
    <row r="69" spans="1:4" x14ac:dyDescent="0.25">
      <c r="A69" t="s">
        <v>41</v>
      </c>
      <c r="B69">
        <v>10</v>
      </c>
      <c r="C69">
        <f t="shared" si="0"/>
        <v>0</v>
      </c>
      <c r="D69" t="s">
        <v>131</v>
      </c>
    </row>
    <row r="70" spans="1:4" x14ac:dyDescent="0.25">
      <c r="A70" t="s">
        <v>42</v>
      </c>
      <c r="B70">
        <v>5</v>
      </c>
      <c r="C70">
        <f t="shared" si="0"/>
        <v>0</v>
      </c>
    </row>
    <row r="71" spans="1:4" x14ac:dyDescent="0.25">
      <c r="A71" s="26" t="s">
        <v>44</v>
      </c>
      <c r="B71">
        <v>10</v>
      </c>
      <c r="C71">
        <f>IF(B21=1,B71,0)</f>
        <v>0</v>
      </c>
      <c r="D71" t="s">
        <v>131</v>
      </c>
    </row>
    <row r="72" spans="1:4" x14ac:dyDescent="0.25">
      <c r="A72" t="s">
        <v>45</v>
      </c>
      <c r="B72">
        <v>10</v>
      </c>
      <c r="C72">
        <f>IF(B22=1,B72,0)</f>
        <v>0</v>
      </c>
      <c r="D72" t="s">
        <v>131</v>
      </c>
    </row>
    <row r="73" spans="1:4" x14ac:dyDescent="0.25"/>
    <row r="74" spans="1:4" x14ac:dyDescent="0.25">
      <c r="A74" s="27" t="s">
        <v>132</v>
      </c>
      <c r="B74" s="27" t="s">
        <v>127</v>
      </c>
      <c r="C74" s="27" t="s">
        <v>72</v>
      </c>
    </row>
    <row r="75" spans="1:4" x14ac:dyDescent="0.25">
      <c r="A75" t="s">
        <v>48</v>
      </c>
      <c r="B75">
        <v>10</v>
      </c>
      <c r="C75">
        <f>IF(B25=1,B75,0)</f>
        <v>10</v>
      </c>
    </row>
    <row r="76" spans="1:4" x14ac:dyDescent="0.25">
      <c r="A76" t="s">
        <v>62</v>
      </c>
      <c r="B76">
        <v>10</v>
      </c>
      <c r="C76">
        <f>IF(B27=1,B76,0)</f>
        <v>0</v>
      </c>
    </row>
    <row r="77" spans="1:4" x14ac:dyDescent="0.25">
      <c r="A77" t="s">
        <v>64</v>
      </c>
      <c r="B77">
        <v>10</v>
      </c>
      <c r="C77">
        <f>IF(B28=1,B77,0)</f>
        <v>0</v>
      </c>
    </row>
    <row r="78" spans="1:4" x14ac:dyDescent="0.25">
      <c r="A78" t="s">
        <v>66</v>
      </c>
      <c r="B78">
        <v>10</v>
      </c>
      <c r="C78">
        <f>IF(B29=1,B78,0)</f>
        <v>0</v>
      </c>
    </row>
    <row r="79" spans="1:4" x14ac:dyDescent="0.25"/>
    <row r="80" spans="1:4" x14ac:dyDescent="0.25">
      <c r="A80" t="s">
        <v>133</v>
      </c>
      <c r="B80" t="s">
        <v>127</v>
      </c>
      <c r="C80" t="s">
        <v>72</v>
      </c>
      <c r="D80" t="s">
        <v>134</v>
      </c>
    </row>
    <row r="81" spans="1:9" x14ac:dyDescent="0.25">
      <c r="A81">
        <v>1</v>
      </c>
      <c r="B81">
        <v>130</v>
      </c>
      <c r="C81">
        <f>SUM(Tabelle2[erreicht])</f>
        <v>40</v>
      </c>
      <c r="D81">
        <f>IF(Tabelle8[[#This Row],[max erreichbare Punkte]]-Tabelle8[[#This Row],[erreicht]]&gt;0,0,1)</f>
        <v>0</v>
      </c>
    </row>
    <row r="82" spans="1:9" x14ac:dyDescent="0.25">
      <c r="A82">
        <v>2</v>
      </c>
      <c r="B82">
        <f>SUM(Tabelle3[max erreichbare Punkte])</f>
        <v>20</v>
      </c>
      <c r="C82">
        <f>SUM(Tabelle3[erreicht])</f>
        <v>0</v>
      </c>
      <c r="D82">
        <f>IF(Tabelle8[[#This Row],[max erreichbare Punkte]]-Tabelle8[[#This Row],[erreicht]]&gt;0,0,1)</f>
        <v>0</v>
      </c>
    </row>
    <row r="83" spans="1:9" x14ac:dyDescent="0.25">
      <c r="A83">
        <v>3</v>
      </c>
      <c r="B83">
        <f>IF(B2=2,70,IF(B2=1, 40,SUM(Tabelle4[max erreichbare Punkte])))</f>
        <v>40</v>
      </c>
      <c r="C83">
        <f>IF(AND(C81&gt;=B81,C81&lt;&gt;0),Tabelle8[[#This Row],[max erreichbare Punkte]],SUM(Tabelle4[erreicht]))</f>
        <v>0</v>
      </c>
      <c r="D83">
        <f>IF((B83-C83)&gt;0,0,IF(AND($C$67&gt;0,$C$69&gt;0,$C$71&gt;0,$C$72&gt;0),1,0))</f>
        <v>0</v>
      </c>
    </row>
    <row r="84" spans="1:9" x14ac:dyDescent="0.25">
      <c r="A84">
        <v>4</v>
      </c>
      <c r="B84">
        <f>IF(B2=2,20,SUM(Tabelle5[max erreichbare Punkte]))</f>
        <v>40</v>
      </c>
      <c r="C84">
        <f>SUM(Tabelle5[erreicht])</f>
        <v>10</v>
      </c>
      <c r="D84">
        <f>IF(Tabelle8[[#This Row],[max erreichbare Punkte]]-Tabelle8[[#This Row],[erreicht]]&gt;0,0,1)</f>
        <v>0</v>
      </c>
    </row>
    <row r="85" spans="1:9" x14ac:dyDescent="0.25"/>
    <row r="86" spans="1:9" x14ac:dyDescent="0.25">
      <c r="A86" s="156" t="s">
        <v>135</v>
      </c>
      <c r="B86" s="156"/>
      <c r="C86">
        <f>IF(OR(AND(SUM(Tabelle8[zugelassen (= 1)])&gt;2,D83=0,C81&lt;&gt;0),SUM(Tabelle8[zugelassen (= 1)])&gt;3),1,0)</f>
        <v>0</v>
      </c>
      <c r="E86" s="59" t="s">
        <v>136</v>
      </c>
    </row>
    <row r="87" spans="1:9" x14ac:dyDescent="0.25">
      <c r="A87" s="156" t="s">
        <v>137</v>
      </c>
      <c r="B87" s="156"/>
      <c r="C87">
        <f>IF(OR(B122,AND(B112=TRUE,AND(OR(B118=0,B118=1,B118=""),OR(B119=0,B119=1,B119=""),OR(B120=0,B120=1)))),1,0)</f>
        <v>0</v>
      </c>
      <c r="E87" s="59" t="s">
        <v>138</v>
      </c>
    </row>
    <row r="88" spans="1:9" x14ac:dyDescent="0.25">
      <c r="A88" s="156" t="s">
        <v>139</v>
      </c>
      <c r="B88" s="156"/>
      <c r="C88">
        <f>IF(SUM(C86:C87)&lt;2,0,1)</f>
        <v>0</v>
      </c>
      <c r="E88" s="59"/>
    </row>
    <row r="89" spans="1:9" x14ac:dyDescent="0.25">
      <c r="A89" s="156" t="s">
        <v>140</v>
      </c>
      <c r="B89" s="156"/>
      <c r="C89" t="str">
        <f>IF(SUM(C86:C87)&lt;2,IF(C86=0,IF(AND($C$67&gt;0,$C$69&gt;0,$C$71&gt;0,$C$72&gt;0,C87=1),"Für eine Zulassung haben Sie nicht die geforderte Anzahl an Punkten erreicht.",IF(AND($C$67&gt;0,$C$69&gt;0,$C$71&gt;0,$C$72&gt;0,C87=0),"Für eine Zulassung haben Sie nicht die geforderte Anzahl an Punkten erreicht. Zudem erfüllen Sie nicht in allen Jahren das Zulassungskriterium (siehe Bereich 4)!","Für eine Zulassung haben Sie nicht die geforderte Anzahl an Punkten erreicht. Zudem werden gesetztliche Vorgaben (3.3., 3.5., 3.8. und 3.9.) nicht erfüllt.")),"Sie erfüllen nicht in allen Jahren das Zulassungskriterium (siehe Bereich 4)!"),"Sie haben alle Bereiche erfüllt.")</f>
        <v>Für eine Zulassung haben Sie nicht die geforderte Anzahl an Punkten erreicht. Zudem werden gesetztliche Vorgaben (3.3., 3.5., 3.8. und 3.9.) nicht erfüllt.</v>
      </c>
    </row>
    <row r="90" spans="1:9" x14ac:dyDescent="0.25">
      <c r="A90" s="157" t="s">
        <v>141</v>
      </c>
      <c r="B90" s="157"/>
      <c r="C90" t="str">
        <f>IF(C88=1,"Die Datei kann jetzt versendet werden.",IF(AND(C81&gt;=40,D82=1,C83&gt;=40,D84=1,$C$67&gt;0,$C$69&gt;0,$C$71&gt;0,$C$72&gt;0),"Hinweis: Bis zur  Erfüllung auftraggeberseitig erteilter Auflagen ist eine vorbehaltliche Zulassung möglich. Bitte setzen Sie sich mit dem vertraglichen Ansprechpartner bei Stromnetz Berlin in Verbindung.",""))</f>
        <v/>
      </c>
      <c r="I90" s="59" t="s">
        <v>142</v>
      </c>
    </row>
    <row r="91" spans="1:9" x14ac:dyDescent="0.25"/>
    <row r="92" spans="1:9" ht="15.75" thickBot="1" x14ac:dyDescent="0.3"/>
    <row r="93" spans="1:9" s="40" customFormat="1" ht="19.899999999999999" customHeight="1" thickTop="1" x14ac:dyDescent="0.3">
      <c r="A93" s="41" t="s">
        <v>143</v>
      </c>
    </row>
    <row r="94" spans="1:9" x14ac:dyDescent="0.25"/>
    <row r="95" spans="1:9" x14ac:dyDescent="0.25">
      <c r="A95" t="s">
        <v>144</v>
      </c>
      <c r="B95" t="s">
        <v>145</v>
      </c>
    </row>
    <row r="96" spans="1:9" x14ac:dyDescent="0.25">
      <c r="A96" t="s">
        <v>21</v>
      </c>
      <c r="B96" s="30">
        <v>2</v>
      </c>
    </row>
    <row r="97" spans="1:2" x14ac:dyDescent="0.25">
      <c r="A97" t="s">
        <v>25</v>
      </c>
      <c r="B97" s="30">
        <v>1</v>
      </c>
    </row>
    <row r="98" spans="1:2" x14ac:dyDescent="0.25">
      <c r="A98" t="s">
        <v>30</v>
      </c>
      <c r="B98" s="30">
        <v>3</v>
      </c>
    </row>
    <row r="99" spans="1:2" x14ac:dyDescent="0.25">
      <c r="A99" t="s">
        <v>37</v>
      </c>
      <c r="B99" s="30">
        <v>1</v>
      </c>
    </row>
    <row r="100" spans="1:2" x14ac:dyDescent="0.25">
      <c r="A100" t="s">
        <v>38</v>
      </c>
      <c r="B100" s="30">
        <v>1</v>
      </c>
    </row>
    <row r="101" spans="1:2" x14ac:dyDescent="0.25">
      <c r="A101" t="s">
        <v>39</v>
      </c>
      <c r="B101" s="30">
        <v>1</v>
      </c>
    </row>
    <row r="102" spans="1:2" x14ac:dyDescent="0.25">
      <c r="A102" t="s">
        <v>40</v>
      </c>
      <c r="B102" s="30">
        <v>1</v>
      </c>
    </row>
    <row r="103" spans="1:2" x14ac:dyDescent="0.25">
      <c r="A103" t="s">
        <v>41</v>
      </c>
      <c r="B103" s="30">
        <v>1</v>
      </c>
    </row>
    <row r="104" spans="1:2" x14ac:dyDescent="0.25">
      <c r="A104" t="s">
        <v>42</v>
      </c>
      <c r="B104" s="30">
        <v>1</v>
      </c>
    </row>
    <row r="105" spans="1:2" x14ac:dyDescent="0.25">
      <c r="A105" t="s">
        <v>44</v>
      </c>
      <c r="B105" s="30">
        <v>1</v>
      </c>
    </row>
    <row r="106" spans="1:2" x14ac:dyDescent="0.25">
      <c r="A106" t="s">
        <v>45</v>
      </c>
      <c r="B106" s="30">
        <v>1</v>
      </c>
    </row>
    <row r="107" spans="1:2" x14ac:dyDescent="0.25">
      <c r="A107" t="s">
        <v>48</v>
      </c>
      <c r="B107" s="30">
        <v>2</v>
      </c>
    </row>
    <row r="108" spans="1:2" x14ac:dyDescent="0.25">
      <c r="A108" t="s">
        <v>62</v>
      </c>
      <c r="B108" s="30">
        <v>1</v>
      </c>
    </row>
    <row r="109" spans="1:2" x14ac:dyDescent="0.25">
      <c r="A109" t="s">
        <v>64</v>
      </c>
      <c r="B109" s="30">
        <v>1</v>
      </c>
    </row>
    <row r="110" spans="1:2" x14ac:dyDescent="0.25">
      <c r="A110" t="s">
        <v>66</v>
      </c>
      <c r="B110" s="30">
        <v>1</v>
      </c>
    </row>
    <row r="111" spans="1:2" x14ac:dyDescent="0.25"/>
    <row r="112" spans="1:2" x14ac:dyDescent="0.25">
      <c r="A112" t="s">
        <v>146</v>
      </c>
      <c r="B112" t="b">
        <v>0</v>
      </c>
    </row>
    <row r="113" spans="1:5" x14ac:dyDescent="0.25"/>
    <row r="114" spans="1:5" ht="15.75" thickBot="1" x14ac:dyDescent="0.3"/>
    <row r="115" spans="1:5" s="40" customFormat="1" ht="19.899999999999999" customHeight="1" thickTop="1" x14ac:dyDescent="0.3">
      <c r="A115" s="41" t="s">
        <v>59</v>
      </c>
    </row>
    <row r="116" spans="1:5" x14ac:dyDescent="0.25"/>
    <row r="117" spans="1:5" x14ac:dyDescent="0.25">
      <c r="A117" t="s">
        <v>147</v>
      </c>
      <c r="B117" t="s">
        <v>148</v>
      </c>
      <c r="D117" s="155" t="s">
        <v>149</v>
      </c>
      <c r="E117" s="155"/>
    </row>
    <row r="118" spans="1:5" x14ac:dyDescent="0.25">
      <c r="A118" s="47">
        <f ca="1">AGU!C74</f>
        <v>2022</v>
      </c>
      <c r="B118" t="str">
        <f>IF(AND(AGU!E74&lt;&gt;"",AGU!G74&lt;&gt;""),IF(AND(AGU!E74&lt;&gt;"",AGU!G74&lt;&gt;"",AGU!E74&lt;=120),IF(AGU!G74&lt;3,0,3),IF(AGU!K74&lt;=20,1,IF(AGU!I74="","",2))),"")</f>
        <v/>
      </c>
      <c r="D118" s="62">
        <v>0</v>
      </c>
      <c r="E118" s="59" t="s">
        <v>150</v>
      </c>
    </row>
    <row r="119" spans="1:5" x14ac:dyDescent="0.25">
      <c r="A119" s="47">
        <f ca="1">AGU!C75</f>
        <v>2023</v>
      </c>
      <c r="B119" t="str">
        <f>IF(AND(AGU!E75&lt;&gt;"",AGU!G75&lt;&gt;""),IF(AND(AGU!E75&lt;&gt;"",AGU!G75&lt;&gt;"",AGU!E75&lt;=120),IF(AGU!G75&lt;3,0,3),IF(AGU!K75&lt;=20,1,IF(AGU!I75="","",2))),"")</f>
        <v/>
      </c>
      <c r="D119" s="62">
        <v>1</v>
      </c>
      <c r="E119" s="59" t="s">
        <v>151</v>
      </c>
    </row>
    <row r="120" spans="1:5" x14ac:dyDescent="0.25">
      <c r="A120" s="47">
        <f ca="1">AGU!C76</f>
        <v>2024</v>
      </c>
      <c r="B120" t="str">
        <f>IF(AND(AGU!E76&lt;&gt;"",AGU!G76&lt;&gt;""),IF(AND(AGU!E76&lt;&gt;"",AGU!G76&lt;&gt;"",AGU!E76&lt;=120),IF(AGU!G76&lt;3,0,3),IF(AGU!K76&lt;=20,1,IF(AGU!I76="","",2))),"")</f>
        <v/>
      </c>
      <c r="D120" s="62">
        <v>2</v>
      </c>
      <c r="E120" s="59" t="s">
        <v>152</v>
      </c>
    </row>
    <row r="121" spans="1:5" x14ac:dyDescent="0.25">
      <c r="D121" s="62">
        <v>3</v>
      </c>
      <c r="E121" s="59" t="s">
        <v>153</v>
      </c>
    </row>
    <row r="122" spans="1:5" x14ac:dyDescent="0.25">
      <c r="A122" t="s">
        <v>139</v>
      </c>
      <c r="B122">
        <f>IF(AND(OR(B118=0,B118=1),OR(B119=0,B119=1),OR(B120=0,B120=1)),1,0)</f>
        <v>0</v>
      </c>
    </row>
    <row r="123" spans="1:5" x14ac:dyDescent="0.25"/>
  </sheetData>
  <sheetProtection selectLockedCells="1"/>
  <mergeCells count="6">
    <mergeCell ref="D117:E117"/>
    <mergeCell ref="A88:B88"/>
    <mergeCell ref="A87:B87"/>
    <mergeCell ref="A89:B89"/>
    <mergeCell ref="A86:B86"/>
    <mergeCell ref="A90:B90"/>
  </mergeCells>
  <pageMargins left="0.7" right="0.7" top="0.75" bottom="0.75" header="0.3" footer="0.3"/>
  <pageSetup paperSize="9" orientation="portrait" r:id="rId1"/>
  <headerFooter>
    <oddFooter>&amp;L&amp;1#&amp;"Arial"&amp;8&amp;K000000Vertraulichkeit: C2 - Intern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049" r:id="rId4" name="Option Button 1">
              <controlPr defaultSize="0" autoFill="0" autoLine="0" autoPict="0">
                <anchor moveWithCells="1">
                  <from>
                    <xdr:col>2</xdr:col>
                    <xdr:colOff>733425</xdr:colOff>
                    <xdr:row>50</xdr:row>
                    <xdr:rowOff>28575</xdr:rowOff>
                  </from>
                  <to>
                    <xdr:col>3</xdr:col>
                    <xdr:colOff>371475</xdr:colOff>
                    <xdr:row>50</xdr:row>
                    <xdr:rowOff>180975</xdr:rowOff>
                  </to>
                </anchor>
              </controlPr>
            </control>
          </mc:Choice>
        </mc:AlternateContent>
        <mc:AlternateContent xmlns:mc="http://schemas.openxmlformats.org/markup-compatibility/2006">
          <mc:Choice Requires="x14">
            <control shapeId="2050" r:id="rId5" name="Group Box 2">
              <controlPr defaultSize="0" autoFill="0" autoPict="0">
                <anchor moveWithCells="1">
                  <from>
                    <xdr:col>2</xdr:col>
                    <xdr:colOff>142875</xdr:colOff>
                    <xdr:row>50</xdr:row>
                    <xdr:rowOff>9525</xdr:rowOff>
                  </from>
                  <to>
                    <xdr:col>3</xdr:col>
                    <xdr:colOff>371475</xdr:colOff>
                    <xdr:row>50</xdr:row>
                    <xdr:rowOff>200025</xdr:rowOff>
                  </to>
                </anchor>
              </controlPr>
            </control>
          </mc:Choice>
        </mc:AlternateContent>
        <mc:AlternateContent xmlns:mc="http://schemas.openxmlformats.org/markup-compatibility/2006">
          <mc:Choice Requires="x14">
            <control shapeId="2051" r:id="rId6" name="Option Button 3">
              <controlPr defaultSize="0" autoFill="0" autoLine="0" autoPict="0" altText="Ja">
                <anchor moveWithCells="1">
                  <from>
                    <xdr:col>2</xdr:col>
                    <xdr:colOff>209550</xdr:colOff>
                    <xdr:row>50</xdr:row>
                    <xdr:rowOff>19050</xdr:rowOff>
                  </from>
                  <to>
                    <xdr:col>2</xdr:col>
                    <xdr:colOff>790575</xdr:colOff>
                    <xdr:row>50</xdr:row>
                    <xdr:rowOff>180975</xdr:rowOff>
                  </to>
                </anchor>
              </controlPr>
            </control>
          </mc:Choice>
        </mc:AlternateContent>
      </controls>
    </mc:Choice>
  </mc:AlternateContent>
  <tableParts count="9">
    <tablePart r:id="rId7"/>
    <tablePart r:id="rId8"/>
    <tablePart r:id="rId9"/>
    <tablePart r:id="rId10"/>
    <tablePart r:id="rId11"/>
    <tablePart r:id="rId12"/>
    <tablePart r:id="rId13"/>
    <tablePart r:id="rId14"/>
    <tablePart r:id="rId15"/>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F91458-3408-49F7-84BE-3A3FC768EB89}">
  <dimension ref="A1:D34"/>
  <sheetViews>
    <sheetView workbookViewId="0">
      <selection activeCell="C25" sqref="C25"/>
    </sheetView>
  </sheetViews>
  <sheetFormatPr baseColWidth="10" defaultColWidth="11.42578125" defaultRowHeight="15" x14ac:dyDescent="0.25"/>
  <cols>
    <col min="2" max="2" width="18.7109375" customWidth="1"/>
    <col min="3" max="3" width="166.5703125" bestFit="1" customWidth="1"/>
    <col min="4" max="4" width="23" customWidth="1"/>
  </cols>
  <sheetData>
    <row r="1" spans="1:4" x14ac:dyDescent="0.25">
      <c r="A1" s="69" t="s">
        <v>154</v>
      </c>
      <c r="B1" s="69" t="s">
        <v>155</v>
      </c>
      <c r="C1" s="69" t="s">
        <v>156</v>
      </c>
      <c r="D1" s="69" t="s">
        <v>157</v>
      </c>
    </row>
    <row r="2" spans="1:4" x14ac:dyDescent="0.25">
      <c r="A2" s="67">
        <v>45278</v>
      </c>
      <c r="B2" s="70" t="s">
        <v>158</v>
      </c>
      <c r="C2" s="24" t="s">
        <v>159</v>
      </c>
      <c r="D2" t="s">
        <v>160</v>
      </c>
    </row>
    <row r="3" spans="1:4" x14ac:dyDescent="0.25">
      <c r="B3" s="70"/>
      <c r="C3" s="24" t="s">
        <v>161</v>
      </c>
    </row>
    <row r="4" spans="1:4" x14ac:dyDescent="0.25">
      <c r="A4" s="67">
        <v>45482</v>
      </c>
      <c r="B4" s="70" t="s">
        <v>23</v>
      </c>
      <c r="C4" s="24" t="s">
        <v>162</v>
      </c>
      <c r="D4" t="s">
        <v>160</v>
      </c>
    </row>
    <row r="5" spans="1:4" x14ac:dyDescent="0.25">
      <c r="B5" s="70"/>
      <c r="C5" s="24" t="s">
        <v>163</v>
      </c>
    </row>
    <row r="6" spans="1:4" ht="30" x14ac:dyDescent="0.25">
      <c r="B6" s="70"/>
      <c r="C6" s="24" t="s">
        <v>164</v>
      </c>
    </row>
    <row r="7" spans="1:4" x14ac:dyDescent="0.25">
      <c r="B7" s="70"/>
      <c r="C7" s="24" t="s">
        <v>165</v>
      </c>
    </row>
    <row r="8" spans="1:4" x14ac:dyDescent="0.25">
      <c r="B8" s="70"/>
      <c r="C8" s="24" t="s">
        <v>166</v>
      </c>
    </row>
    <row r="9" spans="1:4" ht="30" x14ac:dyDescent="0.25">
      <c r="B9" s="70"/>
      <c r="C9" s="24" t="s">
        <v>167</v>
      </c>
    </row>
    <row r="10" spans="1:4" x14ac:dyDescent="0.25">
      <c r="B10" s="70"/>
      <c r="C10" s="24" t="s">
        <v>168</v>
      </c>
    </row>
    <row r="11" spans="1:4" x14ac:dyDescent="0.25">
      <c r="B11" s="70"/>
      <c r="C11" s="24" t="s">
        <v>169</v>
      </c>
    </row>
    <row r="12" spans="1:4" x14ac:dyDescent="0.25">
      <c r="B12" s="70"/>
      <c r="C12" s="24"/>
    </row>
    <row r="13" spans="1:4" x14ac:dyDescent="0.25">
      <c r="B13" s="70"/>
      <c r="C13" s="24"/>
    </row>
    <row r="14" spans="1:4" x14ac:dyDescent="0.25">
      <c r="B14" s="70"/>
      <c r="C14" s="24" t="s">
        <v>170</v>
      </c>
    </row>
    <row r="15" spans="1:4" x14ac:dyDescent="0.25">
      <c r="B15" s="70"/>
      <c r="C15" s="24" t="s">
        <v>171</v>
      </c>
    </row>
    <row r="16" spans="1:4" ht="30" x14ac:dyDescent="0.25">
      <c r="B16" s="70"/>
      <c r="C16" s="24" t="s">
        <v>172</v>
      </c>
    </row>
    <row r="17" spans="1:4" ht="75" x14ac:dyDescent="0.25">
      <c r="B17" s="70"/>
      <c r="C17" s="24" t="s">
        <v>173</v>
      </c>
    </row>
    <row r="18" spans="1:4" ht="30" x14ac:dyDescent="0.25">
      <c r="A18" s="67">
        <v>45484</v>
      </c>
      <c r="B18" s="70"/>
      <c r="C18" s="24" t="s">
        <v>174</v>
      </c>
      <c r="D18" s="24" t="s">
        <v>175</v>
      </c>
    </row>
    <row r="19" spans="1:4" ht="150" x14ac:dyDescent="0.25">
      <c r="B19" s="70"/>
      <c r="C19" s="24" t="s">
        <v>176</v>
      </c>
    </row>
    <row r="20" spans="1:4" ht="105" x14ac:dyDescent="0.25">
      <c r="B20" s="70"/>
      <c r="C20" s="24" t="s">
        <v>177</v>
      </c>
    </row>
    <row r="21" spans="1:4" ht="150" x14ac:dyDescent="0.25">
      <c r="B21" s="70"/>
      <c r="C21" s="24" t="s">
        <v>178</v>
      </c>
    </row>
    <row r="22" spans="1:4" x14ac:dyDescent="0.25">
      <c r="A22" s="67">
        <v>45488</v>
      </c>
      <c r="B22" s="70"/>
      <c r="C22" s="24" t="s">
        <v>179</v>
      </c>
    </row>
    <row r="23" spans="1:4" ht="120" x14ac:dyDescent="0.25">
      <c r="A23" s="67">
        <v>45489</v>
      </c>
      <c r="B23" s="70"/>
      <c r="C23" s="24" t="s">
        <v>180</v>
      </c>
    </row>
    <row r="24" spans="1:4" x14ac:dyDescent="0.25">
      <c r="B24" s="70"/>
      <c r="C24" s="24" t="s">
        <v>181</v>
      </c>
    </row>
    <row r="25" spans="1:4" x14ac:dyDescent="0.25">
      <c r="B25" s="70"/>
      <c r="C25" s="24"/>
    </row>
    <row r="26" spans="1:4" x14ac:dyDescent="0.25">
      <c r="B26" s="70"/>
      <c r="C26" s="24"/>
    </row>
    <row r="27" spans="1:4" x14ac:dyDescent="0.25">
      <c r="B27" s="70"/>
      <c r="C27" s="24"/>
    </row>
    <row r="28" spans="1:4" x14ac:dyDescent="0.25">
      <c r="B28" s="70"/>
      <c r="C28" s="24"/>
    </row>
    <row r="29" spans="1:4" x14ac:dyDescent="0.25">
      <c r="B29" s="70"/>
      <c r="C29" s="24"/>
    </row>
    <row r="30" spans="1:4" x14ac:dyDescent="0.25">
      <c r="B30" s="70"/>
      <c r="C30" s="24"/>
    </row>
    <row r="31" spans="1:4" x14ac:dyDescent="0.25">
      <c r="B31" s="70"/>
      <c r="C31" s="24"/>
    </row>
    <row r="32" spans="1:4" x14ac:dyDescent="0.25">
      <c r="B32" s="70"/>
      <c r="C32" s="24"/>
    </row>
    <row r="33" spans="2:3" x14ac:dyDescent="0.25">
      <c r="B33" s="70"/>
      <c r="C33" s="24"/>
    </row>
    <row r="34" spans="2:3" x14ac:dyDescent="0.25">
      <c r="B34" s="70"/>
      <c r="C34" s="24"/>
    </row>
  </sheetData>
  <pageMargins left="0.7" right="0.7" top="0.78740157499999996" bottom="0.78740157499999996" header="0.3" footer="0.3"/>
  <pageSetup paperSize="9" orientation="portrait" r:id="rId1"/>
  <headerFooter>
    <oddFooter>&amp;L&amp;1#&amp;"Arial"&amp;8&amp;K000000Vertraulichkeit: C2 - Intern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c42ae41-ce78-49d9-8548-9d56062cafc0" xsi:nil="true"/>
    <lcf76f155ced4ddcb4097134ff3c332f xmlns="c9e11205-f244-46e5-ad71-591f3bf12556">
      <Terms xmlns="http://schemas.microsoft.com/office/infopath/2007/PartnerControls"/>
    </lcf76f155ced4ddcb4097134ff3c332f>
  </documentManagement>
</p:properties>
</file>

<file path=customXml/item2.xml>��
</file>

<file path=customXml/item3.xml><?xml version="1.0" encoding="utf-8"?>
<ct:contentTypeSchema xmlns:ct="http://schemas.microsoft.com/office/2006/metadata/contentType" xmlns:ma="http://schemas.microsoft.com/office/2006/metadata/properties/metaAttributes" ct:_="" ma:_="" ma:contentTypeName="Dokument" ma:contentTypeID="0x01010034C3DA9FA2FDCF499825B7A3A2DE63B8" ma:contentTypeVersion="12" ma:contentTypeDescription="Ein neues Dokument erstellen." ma:contentTypeScope="" ma:versionID="ea4b53bd8d8e89a9e581951c412cecbb">
  <xsd:schema xmlns:xsd="http://www.w3.org/2001/XMLSchema" xmlns:xs="http://www.w3.org/2001/XMLSchema" xmlns:p="http://schemas.microsoft.com/office/2006/metadata/properties" xmlns:ns2="c9e11205-f244-46e5-ad71-591f3bf12556" xmlns:ns3="1c42ae41-ce78-49d9-8548-9d56062cafc0" targetNamespace="http://schemas.microsoft.com/office/2006/metadata/properties" ma:root="true" ma:fieldsID="4f085260ab732b76d052af321d0f0194" ns2:_="" ns3:_="">
    <xsd:import namespace="c9e11205-f244-46e5-ad71-591f3bf12556"/>
    <xsd:import namespace="1c42ae41-ce78-49d9-8548-9d56062cafc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9e11205-f244-46e5-ad71-591f3bf1255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ildmarkierungen" ma:readOnly="false" ma:fieldId="{5cf76f15-5ced-4ddc-b409-7134ff3c332f}" ma:taxonomyMulti="true" ma:sspId="f5c4284b-9df9-4ff3-9d21-eb6fe05dccd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c42ae41-ce78-49d9-8548-9d56062cafc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8cf51e96-b9fb-4b0c-a93c-92eb0c10de6d}" ma:internalName="TaxCatchAll" ma:showField="CatchAllData" ma:web="1c42ae41-ce78-49d9-8548-9d56062cafc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55C6A6D-56D0-409B-8F17-4325B8575788}">
  <ds:schemaRefs>
    <ds:schemaRef ds:uri="http://purl.org/dc/dcmitype/"/>
    <ds:schemaRef ds:uri="http://schemas.microsoft.com/office/2006/documentManagement/types"/>
    <ds:schemaRef ds:uri="http://schemas.microsoft.com/office/2006/metadata/properties"/>
    <ds:schemaRef ds:uri="http://www.w3.org/XML/1998/namespace"/>
    <ds:schemaRef ds:uri="http://schemas.microsoft.com/office/infopath/2007/PartnerControls"/>
    <ds:schemaRef ds:uri="http://schemas.openxmlformats.org/package/2006/metadata/core-properties"/>
    <ds:schemaRef ds:uri="http://purl.org/dc/elements/1.1/"/>
    <ds:schemaRef ds:uri="56a5c8ef-bfb4-4e8d-8606-ed448b1273f6"/>
    <ds:schemaRef ds:uri="e1e94c19-3eb3-417b-ad16-548ff4046559"/>
    <ds:schemaRef ds:uri="http://purl.org/dc/terms/"/>
    <ds:schemaRef ds:uri="1c42ae41-ce78-49d9-8548-9d56062cafc0"/>
    <ds:schemaRef ds:uri="c9e11205-f244-46e5-ad71-591f3bf12556"/>
  </ds:schemaRefs>
</ds:datastoreItem>
</file>

<file path=customXml/itemProps2.xml><?xml version="1.0" encoding="utf-8"?>
<ds:datastoreItem xmlns:ds="http://schemas.openxmlformats.org/officeDocument/2006/customXml" ds:itemID="{0D52806D-BBA2-4A8B-824B-59055165A26C}">
  <ds:schemaRefs>
    <ds:schemaRef ds:uri="http://schemas.microsoft.com/DataMashup"/>
  </ds:schemaRefs>
</ds:datastoreItem>
</file>

<file path=customXml/itemProps3.xml><?xml version="1.0" encoding="utf-8"?>
<ds:datastoreItem xmlns:ds="http://schemas.openxmlformats.org/officeDocument/2006/customXml" ds:itemID="{6A02EFF8-5CDD-47F5-8EED-3AC4358E61B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9e11205-f244-46e5-ad71-591f3bf12556"/>
    <ds:schemaRef ds:uri="1c42ae41-ce78-49d9-8548-9d56062cafc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E592058A-A822-47C2-8B8B-73FBB1C9514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AGU</vt:lpstr>
      <vt:lpstr>Auswertungen</vt:lpstr>
      <vt:lpstr>Versionsverfolgung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2025-01-07T08:52:58Z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0x01010034C3DA9FA2FDCF499825B7A3A2DE63B8</vt:lpwstr>
  </property>
  <property fmtid="{D5CDD505-2E9C-101B-9397-08002B2CF9AE}" pid="3" name="_dlc_DocIdItemGuid">
    <vt:lpwstr>9983ae7d-2a88-4ec6-83ae-4daf6abfc009</vt:lpwstr>
  </property>
  <property fmtid="{D5CDD505-2E9C-101B-9397-08002B2CF9AE}" pid="4" name="Order">
    <vt:r8>7300</vt:r8>
  </property>
  <property fmtid="{D5CDD505-2E9C-101B-9397-08002B2CF9AE}" pid="5" name="_ExtendedDescription">
    <vt:lpwstr/>
  </property>
  <property fmtid="{D5CDD505-2E9C-101B-9397-08002B2CF9AE}" pid="6" name="MSIP_Label_6431d30e-c018-4f72-ad4c-e56e9d03b1f0_Enabled">
    <vt:lpwstr>True</vt:lpwstr>
  </property>
  <property fmtid="{D5CDD505-2E9C-101B-9397-08002B2CF9AE}" pid="7" name="MSIP_Label_6431d30e-c018-4f72-ad4c-e56e9d03b1f0_SiteId">
    <vt:lpwstr>f8be18a6-f648-4a47-be73-86d6c5c6604d</vt:lpwstr>
  </property>
  <property fmtid="{D5CDD505-2E9C-101B-9397-08002B2CF9AE}" pid="8" name="MSIP_Label_6431d30e-c018-4f72-ad4c-e56e9d03b1f0_SetDate">
    <vt:lpwstr>2019-08-14T10:03:42Z</vt:lpwstr>
  </property>
  <property fmtid="{D5CDD505-2E9C-101B-9397-08002B2CF9AE}" pid="9" name="MSIP_Label_6431d30e-c018-4f72-ad4c-e56e9d03b1f0_Name">
    <vt:lpwstr>C2 - Internal</vt:lpwstr>
  </property>
  <property fmtid="{D5CDD505-2E9C-101B-9397-08002B2CF9AE}" pid="10" name="MSIP_Label_6431d30e-c018-4f72-ad4c-e56e9d03b1f0_Extended_MSFT_Method">
    <vt:lpwstr>Standard</vt:lpwstr>
  </property>
  <property fmtid="{D5CDD505-2E9C-101B-9397-08002B2CF9AE}" pid="11" name="MSIP_Label_1296979a-6864-497f-9619-5e68a0042f82_Enabled">
    <vt:lpwstr>true</vt:lpwstr>
  </property>
  <property fmtid="{D5CDD505-2E9C-101B-9397-08002B2CF9AE}" pid="12" name="MSIP_Label_1296979a-6864-497f-9619-5e68a0042f82_SetDate">
    <vt:lpwstr>2024-09-12T06:15:54Z</vt:lpwstr>
  </property>
  <property fmtid="{D5CDD505-2E9C-101B-9397-08002B2CF9AE}" pid="13" name="MSIP_Label_1296979a-6864-497f-9619-5e68a0042f82_Method">
    <vt:lpwstr>Standard</vt:lpwstr>
  </property>
  <property fmtid="{D5CDD505-2E9C-101B-9397-08002B2CF9AE}" pid="14" name="MSIP_Label_1296979a-6864-497f-9619-5e68a0042f82_Name">
    <vt:lpwstr>C2 - Intern</vt:lpwstr>
  </property>
  <property fmtid="{D5CDD505-2E9C-101B-9397-08002B2CF9AE}" pid="15" name="MSIP_Label_1296979a-6864-497f-9619-5e68a0042f82_SiteId">
    <vt:lpwstr>35f39db9-2a0a-47e9-a0cf-01e62406975d</vt:lpwstr>
  </property>
  <property fmtid="{D5CDD505-2E9C-101B-9397-08002B2CF9AE}" pid="16" name="MSIP_Label_1296979a-6864-497f-9619-5e68a0042f82_ActionId">
    <vt:lpwstr>38bc1cf0-17ac-461b-a5a6-be6635401b9a</vt:lpwstr>
  </property>
  <property fmtid="{D5CDD505-2E9C-101B-9397-08002B2CF9AE}" pid="17" name="MSIP_Label_1296979a-6864-497f-9619-5e68a0042f82_ContentBits">
    <vt:lpwstr>2</vt:lpwstr>
  </property>
  <property fmtid="{D5CDD505-2E9C-101B-9397-08002B2CF9AE}" pid="18" name="xd_Signature">
    <vt:bool>false</vt:bool>
  </property>
  <property fmtid="{D5CDD505-2E9C-101B-9397-08002B2CF9AE}" pid="19" name="xd_ProgID">
    <vt:lpwstr/>
  </property>
  <property fmtid="{D5CDD505-2E9C-101B-9397-08002B2CF9AE}" pid="20" name="ComplianceAssetId">
    <vt:lpwstr/>
  </property>
  <property fmtid="{D5CDD505-2E9C-101B-9397-08002B2CF9AE}" pid="21" name="TemplateUrl">
    <vt:lpwstr/>
  </property>
  <property fmtid="{D5CDD505-2E9C-101B-9397-08002B2CF9AE}" pid="22" name="TriggerFlowInfo">
    <vt:lpwstr/>
  </property>
  <property fmtid="{D5CDD505-2E9C-101B-9397-08002B2CF9AE}" pid="23" name="MediaServiceImageTags">
    <vt:lpwstr/>
  </property>
</Properties>
</file>